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Ayuda" sheetId="1" r:id="rId3"/>
    <sheet state="visible" name="Trovador" sheetId="2" r:id="rId4"/>
    <sheet state="visible" name="Noble Tec" sheetId="3" r:id="rId5"/>
    <sheet state="visible" name="Noble Ofe" sheetId="4" r:id="rId6"/>
    <sheet state="visible" name="Sanador" sheetId="5" r:id="rId7"/>
    <sheet state="visible" name="Artesano" sheetId="6" r:id="rId8"/>
    <sheet state="visible" name="Granjero" sheetId="7" r:id="rId9"/>
    <sheet state="hidden" name="Equipo" sheetId="8" r:id="rId10"/>
    <sheet state="visible" name="Cazador" sheetId="9" r:id="rId11"/>
    <sheet state="hidden" name="Cualidades" sheetId="10" r:id="rId12"/>
    <sheet state="visible" name="Mercader" sheetId="11" r:id="rId13"/>
  </sheets>
  <definedNames>
    <definedName name="RopadeViaje">Equipo!$B$66:$F$86</definedName>
    <definedName name="Arquetipos">Cualidades!$B$52:$H$54</definedName>
    <definedName name="Escudos">Equipo!$B$97:$I$98</definedName>
    <definedName name="Raciones">Equipo!$B$4:$E$9</definedName>
    <definedName name="Habilidades">Cualidades!$A$39:$P$45</definedName>
    <definedName name="cualidades">Cualidades!$B$3:$D$15</definedName>
    <definedName name="Equipo">Equipo!$B$12:$G$48</definedName>
    <definedName name="Oficios">Cualidades!$B$57:$F$69</definedName>
    <definedName name="Animales">Equipo!$B$90:$D$94</definedName>
    <definedName name="Armaduras">Equipo!$B$59:$H$62</definedName>
    <definedName name="Armas">Equipo!$B$51:$H$56</definedName>
    <definedName name="Característica_Animal">Cualidades!$B$26:$D$30</definedName>
  </definedNames>
  <calcPr/>
</workbook>
</file>

<file path=xl/sharedStrings.xml><?xml version="1.0" encoding="utf-8"?>
<sst xmlns="http://schemas.openxmlformats.org/spreadsheetml/2006/main" count="1748" uniqueCount="463">
  <si>
    <t>Nombre</t>
  </si>
  <si>
    <t>Cómo usar esta hoja</t>
  </si>
  <si>
    <t>Alberto</t>
  </si>
  <si>
    <t>Cormarel Akordia</t>
  </si>
  <si>
    <t>Cambia los datos en las celdas de color blanco.</t>
  </si>
  <si>
    <t>FUERZA</t>
  </si>
  <si>
    <t>Las celdas grises se actualizarán automáticamente.</t>
  </si>
  <si>
    <t>Modifica cualquier personaje de ejemplo. Cambia clase, arquetipo, elije equipo, etcétera.</t>
  </si>
  <si>
    <t>El total de dinero gastado y cuánto te queda aparece al final, bajo las listas de equipo.</t>
  </si>
  <si>
    <t>Copia manualmente el valor de la Fuerza en la celda F1 al crear el personaje. Esta celda se usará para calcular PG.</t>
  </si>
  <si>
    <t>Notas:</t>
  </si>
  <si>
    <t>La hoja no está diseñada para impresión. Copia los resultados a tu hoja de personaje.</t>
  </si>
  <si>
    <t>La hoja calcula la carga en base a lo explicado en la sección preguntas frecuentas al final del libro: Se cuenta solo el tamaño de la mochila, pero no lo que haya dentro.</t>
  </si>
  <si>
    <t>Nivel</t>
  </si>
  <si>
    <t>DESTREZA</t>
  </si>
  <si>
    <t>Lo cargado en mochilas o fardos llevados por bestias de carga no es calculado automáticamente aún.</t>
  </si>
  <si>
    <t>Sexo</t>
  </si>
  <si>
    <t>M</t>
  </si>
  <si>
    <t>Notas suplementarias</t>
  </si>
  <si>
    <t>PE</t>
  </si>
  <si>
    <t>Antigua heredera de una familia noble caída en desgracia tras perder una guerra. Si regresara a su ciudad sería asesinada por la familia noble rival que derrotó a la suya.
Su experiencia técnica es principalmente administrativa, ceremonial y diplomática. Después de que su familia perdió la guerra, se ha vuelto muy cautelosa. Evita el conflicto con los demás y trata de ganar todos los aliados posibles. En el fondo de su corazón, sin embargo, no confía plenamente en nadie. Puede hacer creer que se interesa por los sentimientos de los otros, pero solo desea estar segura de aprender cómo evitar problemas, por una parte, y cómo manipular a las otras personas, por otra.
Tiene +1 a las tiradas a impactar con hojas cortas. Nunca fue combatiente, pero la tradición la obligó a aprender a usar un arma, así que pasó toda la vida practicando con su daga, un arma fácil de ocultar en la corte, donde estaba prohibido portar armas. Además, Akordia piensa que, si debe eliminar a un enemigo, es mejor apuñalarlo por la espalda que enfrentarse a él de frente. La daga es su objeto favorito, pero la lleva siempre oculta, excepto cuando está sola y juega con ella.</t>
  </si>
  <si>
    <t>F</t>
  </si>
  <si>
    <t>INTELIGENCIA</t>
  </si>
  <si>
    <t>Edad</t>
  </si>
  <si>
    <t>Crea retratos de tus personajes aquí:</t>
  </si>
  <si>
    <t>http://www.rinmarugames.com/</t>
  </si>
  <si>
    <t>ESPÍRITU</t>
  </si>
  <si>
    <t>Clase</t>
  </si>
  <si>
    <t>Oro inicial</t>
  </si>
  <si>
    <t>Pág. 27</t>
  </si>
  <si>
    <t>Equipo básico de Viajero (pág. 37)</t>
  </si>
  <si>
    <t>Noble</t>
  </si>
  <si>
    <t>Cantidad</t>
  </si>
  <si>
    <t>Equipo</t>
  </si>
  <si>
    <t>Efecto/Explicación</t>
  </si>
  <si>
    <t>precio</t>
  </si>
  <si>
    <t>tamaño</t>
  </si>
  <si>
    <t>Capacidad</t>
  </si>
  <si>
    <t>Trovador</t>
  </si>
  <si>
    <t>Modificador</t>
  </si>
  <si>
    <t>Equipado</t>
  </si>
  <si>
    <t>Carga</t>
  </si>
  <si>
    <t>Arquetipo</t>
  </si>
  <si>
    <t>Mochila grande</t>
  </si>
  <si>
    <t>Gran mochila, que puede llevar más objetos.</t>
  </si>
  <si>
    <t>Técnico</t>
  </si>
  <si>
    <t>Mágico</t>
  </si>
  <si>
    <t>Capacidad del arquetipo</t>
  </si>
  <si>
    <t>Explicación</t>
  </si>
  <si>
    <t>cubiertos</t>
  </si>
  <si>
    <t>Tenedor, cuchillo, etc. Hechos de distintos materiales.</t>
  </si>
  <si>
    <t>Saco de dormir</t>
  </si>
  <si>
    <t>Para una persona.</t>
  </si>
  <si>
    <t>cantimplora</t>
  </si>
  <si>
    <t>Bolsa de cuero con espacio para una ración de agua, suficiente para un día.</t>
  </si>
  <si>
    <t>raciones</t>
  </si>
  <si>
    <t>Comida empaquetada que se puede llevar en un viaje.</t>
  </si>
  <si>
    <t>Equipo del grupo (asignado a 1 persona)</t>
  </si>
  <si>
    <t>Bestia de carga</t>
  </si>
  <si>
    <t>Animal con Capacidad de Carga 15.</t>
  </si>
  <si>
    <t>Ruidoso</t>
  </si>
  <si>
    <t>Raza</t>
  </si>
  <si>
    <t>baúl de madera</t>
  </si>
  <si>
    <t>Si una persona carga con él, tendrá -1 a las tiradas de Marcha.</t>
  </si>
  <si>
    <t>antorchas</t>
  </si>
  <si>
    <t>Elfa</t>
  </si>
  <si>
    <t>+1 int -1 fuerza</t>
  </si>
  <si>
    <t>kit de lavado</t>
  </si>
  <si>
    <t>Se usa para lavar ropa.</t>
  </si>
  <si>
    <t>Puntos de golpe (PG)</t>
  </si>
  <si>
    <t>tienda</t>
  </si>
  <si>
    <t>Tienda con espacio para 3 personas.</t>
  </si>
  <si>
    <t>kit de reparaciones</t>
  </si>
  <si>
    <t>Herramientas útiles para hacer reparaciones.</t>
  </si>
  <si>
    <t>yesca y pedernal</t>
  </si>
  <si>
    <t>Para encender un fuego fácilmente.</t>
  </si>
  <si>
    <t>jabones</t>
  </si>
  <si>
    <t>barril</t>
  </si>
  <si>
    <t>Puntos de mente (PM)</t>
  </si>
  <si>
    <t>Paraguas</t>
  </si>
  <si>
    <t>Se sostiene con una mano. +1 a las tiradas de Marcha con Calor/Llovizna/Lluvia.</t>
  </si>
  <si>
    <t>Capacidad de carga</t>
  </si>
  <si>
    <t>Puede equiparse con 1 de cada pieza de armadura, arma y escudo. Pág. 55-56</t>
  </si>
  <si>
    <t>Puede equparse con 1 de cada pieza de ropa y un bastón (si tiene mano libre).</t>
  </si>
  <si>
    <t>Puede llevar un recipiente grande. Los objetos en él no se consideran cargados.</t>
  </si>
  <si>
    <t>Las bestias de carga pueden llevar tantos recipientes como su capacidad de carga.</t>
  </si>
  <si>
    <t>Total cargado</t>
  </si>
  <si>
    <t>Habilidad de clase</t>
  </si>
  <si>
    <t>Prerrequisitos</t>
  </si>
  <si>
    <t>características</t>
  </si>
  <si>
    <t>Objetivo</t>
  </si>
  <si>
    <t>efectos</t>
  </si>
  <si>
    <r>
      <rPr>
        <sz val="10.0"/>
        <u/>
      </rPr>
      <t>Equipo básico, con carga 0 y 587.8 de oro disponible para gastar en armas y ropa de viaje</t>
    </r>
    <r>
      <rPr>
        <sz val="10.0"/>
      </rPr>
      <t>:
El viajero tiene:
Mochila grande
Con el siguiente contenido:
Cantimplora
Antorcha
Cubiertos 
Saco de dormir
Jabón
1 juego de ropa extra
2 Raciones
La mochila va cargada por una bestia de carga. La ropa que el viajero lleva puesta no cuenta para carga, 
porque va "equipada".
Total gastos 412,2
Modificadores:
Todo es usado y tosco. El viajero inteligente aprovecha la cosas que ya tenía en su casa desde hacía tiempo. 
No necesita comprar nuevas. Por eso son "usadas". Se llevó hasta el jabón que tenía. No lo iba a dejar 
abandonado, y desperdiciarlo.
La bestia de carga es ruidosa y rebelde. Esto no solo reduce el costo, si no que le da al Ryuujin una excusa 
para llevar a los viajeros a sitios interesantes: "Tu bestia de carga escapa a la carrera con todas tus cosas". 
Al mismo tiempo, a los viajeros les resulta sencillo encontrarla luego, por lo ruidosa que es.</t>
    </r>
  </si>
  <si>
    <t>Oficio (solo Granjero)</t>
  </si>
  <si>
    <t>Curar</t>
  </si>
  <si>
    <t>Arma</t>
  </si>
  <si>
    <t>Precio</t>
  </si>
  <si>
    <t>Tamaño</t>
  </si>
  <si>
    <t>Impactar</t>
  </si>
  <si>
    <t>Daño</t>
  </si>
  <si>
    <t>Efecto/Descripción</t>
  </si>
  <si>
    <t>modificadores</t>
  </si>
  <si>
    <t>Hojas Cortas</t>
  </si>
  <si>
    <t>Hermoso</t>
  </si>
  <si>
    <t>Ninguna</t>
  </si>
  <si>
    <t>Tosco</t>
  </si>
  <si>
    <t>Usado</t>
  </si>
  <si>
    <t>Armadura</t>
  </si>
  <si>
    <t>Defensa</t>
  </si>
  <si>
    <t>Penalización</t>
  </si>
  <si>
    <t>durabilidad</t>
  </si>
  <si>
    <t>Ropas</t>
  </si>
  <si>
    <t>Mono</t>
  </si>
  <si>
    <t>Escudo</t>
  </si>
  <si>
    <t>Esquiva</t>
  </si>
  <si>
    <t>Mochilas, bolsos, etc.</t>
  </si>
  <si>
    <t>capacidad</t>
  </si>
  <si>
    <t>Cantimplora</t>
  </si>
  <si>
    <t>Antorcha</t>
  </si>
  <si>
    <t>Cubiertos</t>
  </si>
  <si>
    <t>Jabón</t>
  </si>
  <si>
    <t>Yesca y pedernal</t>
  </si>
  <si>
    <t>Armadura/ropas extra</t>
  </si>
  <si>
    <t>Instrumento musical</t>
  </si>
  <si>
    <t>Alimentos</t>
  </si>
  <si>
    <t>Raciones</t>
  </si>
  <si>
    <t>Ropa de viaje</t>
  </si>
  <si>
    <t>Bonificación (+1)</t>
  </si>
  <si>
    <t>Tipo de animal</t>
  </si>
  <si>
    <t>Característica</t>
  </si>
  <si>
    <t>Mod. Coste (multiplicador)</t>
  </si>
  <si>
    <t>Rebelde</t>
  </si>
  <si>
    <t>Total gastos</t>
  </si>
  <si>
    <t>Oro disponible</t>
  </si>
  <si>
    <t>Normannus el atribulado.</t>
  </si>
  <si>
    <t>Este es un caballero quijotesco. Un hidalgo venido a menos económicamente, que ha consagrado su vida a defender a los débiles y a luchar contra la injusticia. No es muy inteligente, lo que podría explicar en parte por qué no tiene mucho dinero: Las matemáticas financieras y la administración no son lo suyo. Es conocido como Normannus el atribulado, caballero de la oportuna alabarda, apodo ganado por un incidente en que accidentalmente la hoja de su alabarda quedó interpuesta de modo que desvió una flecha. Le llaman el atribulado por haberse empobrecido debido a malas inversiones, y simple y pura mala suerte.
Pasó mucho tiempo entrenando soldados de infantería en el uso de la alabarda. Esta arma le resulta muy familiar y se siente muy cómodo con ella.</t>
  </si>
  <si>
    <t>Ofensivo</t>
  </si>
  <si>
    <t>Hachas</t>
  </si>
  <si>
    <t>Humano</t>
  </si>
  <si>
    <t>+1 Armas de Asta</t>
  </si>
  <si>
    <t>Armas de Asta</t>
  </si>
  <si>
    <t>Anticuado</t>
  </si>
  <si>
    <t>Armadura Ligera</t>
  </si>
  <si>
    <t>Meriel Presrae</t>
  </si>
  <si>
    <t>Meriel poseé un diploma equivalente a un grado universitario, en reconocimiento a sus estudios de magia y medicina. Lamentablemente, los únicos que pueden poner clínicas y consultorios en su ciudad son nobles con amigos influyentes en la corte. Cualquier otro practicante se encuentra con terribles obstáculos burocráticos y costos legales impagables. Lo único que Mesriel consiguió fue trabajar como empleada de los grandes sanadores de su ciudad. Pero las condiciones de trabajo eran terribles. El trabajo era agotador. La presíón era enorme. La paga, para colmo, era miserable; mucho menor que la de gente con una preparación muy inferior.
Harta de esta situación, Meriel decide irse.</t>
  </si>
  <si>
    <t>Sanador</t>
  </si>
  <si>
    <t>Ecthelion Linwelin</t>
  </si>
  <si>
    <t>Costurera especializada en fabricar capas que se vio obligada a abandonar su hogar por una guerra.
Viajar le hace sentir bien. Tiene miedo de establecerse y volver a perderlo todo. Prefiere viajar, buscando trabajos temporales y conociendo el mundo.
Su objeto favorito es un dedal metálico con un diseño ornamental grabado. Lo recibió de sus padres. Supuestamente, es de buena suerte.</t>
  </si>
  <si>
    <t>Artesano</t>
  </si>
  <si>
    <t>Arcos</t>
  </si>
  <si>
    <t>Kit de reparaciones</t>
  </si>
  <si>
    <t>Calzado para caminar</t>
  </si>
  <si>
    <t>Granjera que se vio obligada a servir como soldado para proteger su pequeño condado de bandidos y criaturas hostiles (así aprendió etiqueta militar).
El conde, un idealista justiciero, tuvo la idea de proteger una aldea vecina atacada por un reino mucho más poderoso. El condado fue derrotado y anexado. Linwelin se quedó sin granja y sin señor. Escapó para evitar ser violada, y empeñó parte de su equipo (su arco, su otra arma dominada) para tener con qué comer.
Actualmente, busca trabajo como mercenaria o guardia, porque no sabe hacer ninguna otra cosa.</t>
  </si>
  <si>
    <t>Granjero</t>
  </si>
  <si>
    <t>Etiqueta</t>
  </si>
  <si>
    <t>Comida</t>
  </si>
  <si>
    <t>Ración diaria de comida (tiene verduras). Se pone mala en 24 horas.</t>
  </si>
  <si>
    <t>Alcohol</t>
  </si>
  <si>
    <t>Si un personaje se emborracha cuando su Salud es 3 o menos, gana [Mareado:4].</t>
  </si>
  <si>
    <t>Raciones repugnantes</t>
  </si>
  <si>
    <t>Repugnantes pero comestibles. Si se consumen cuando el personaje tiene Salud 3 o menos, éste pierde la mitad de sus PM actuales.</t>
  </si>
  <si>
    <t>Raciones sabrosas</t>
  </si>
  <si>
    <t>Cuando se consumen, +1 a la Salud del día siguiente.</t>
  </si>
  <si>
    <t>Comida para animales</t>
  </si>
  <si>
    <t>Necesaria en Desiertos o Alta Montaña, donde ni siquiera los animales adiestrados pueden encontrar su propia comida.</t>
  </si>
  <si>
    <t>Tipo</t>
  </si>
  <si>
    <t>Almohada</t>
  </si>
  <si>
    <t>Mullidita, para aquellos que no pueden dormir sin ella.</t>
  </si>
  <si>
    <t>Equipo de acampada</t>
  </si>
  <si>
    <t>Ilumina lugares oscuros.</t>
  </si>
  <si>
    <t>Miscelánea</t>
  </si>
  <si>
    <t>Baño portátil</t>
  </si>
  <si>
    <t>Bañera que se puede llevar de un sitio a otro.</t>
  </si>
  <si>
    <t>Barril</t>
  </si>
  <si>
    <t>Si sólo lleva agua puede contener agua para 15 días.</t>
  </si>
  <si>
    <t>Recipientes</t>
  </si>
  <si>
    <t>Baúl de madera</t>
  </si>
  <si>
    <t>Bolsa de cinturón</t>
  </si>
  <si>
    <t>Sólo se puede usar una de estas bolsas a la vez. Va atada a la cintura. Permite acceder a sus contenidos rápidamente.</t>
  </si>
  <si>
    <t>Bolsa de viaje</t>
  </si>
  <si>
    <t>Bolsa que debe llevarse en una mano.</t>
  </si>
  <si>
    <t>Bote para plantas</t>
  </si>
  <si>
    <t>Puede contener hasta 10 plantas y mantenerlas frescas. Una vez se abre por primera vez comienza un periodo de 7 días, al acabar el cual las plantas de su interior se estropean y ya no pueden usarse. Las plantas no se pueden sacar y guardar en otro bote.</t>
  </si>
  <si>
    <t>Brújula</t>
  </si>
  <si>
    <t>+1 a las tiradas de Orientación.</t>
  </si>
  <si>
    <t>Cantimplora mágica</t>
  </si>
  <si>
    <t>Mantiene los líquidos en su interior a temperatura constante: +1 a las tiradas de Marcha con Calor/Frío.</t>
  </si>
  <si>
    <t>Cuaderno de cuero</t>
  </si>
  <si>
    <t>Cuaderno hecho con piel de animal.</t>
  </si>
  <si>
    <t>Cuerda</t>
  </si>
  <si>
    <t>10 metros de cuerda.</t>
  </si>
  <si>
    <t>Espejo de mano</t>
  </si>
  <si>
    <t>Pequeño espejo que cabe en la palma de la mano.</t>
  </si>
  <si>
    <t>Tambor, guitarra, lira, trompeta, etc.</t>
  </si>
  <si>
    <t>¡Sólo hay que añadir agua!</t>
  </si>
  <si>
    <t>Kit de lavado</t>
  </si>
  <si>
    <t>Linterna</t>
  </si>
  <si>
    <t>Con pantalla cortavientos; es difícil que la luz se apague.</t>
  </si>
  <si>
    <t>Mochila</t>
  </si>
  <si>
    <t>Mochila utilizada por muchos Viajeros.</t>
  </si>
  <si>
    <t>Mosquitera</t>
  </si>
  <si>
    <t>Red que protege contra insectos y alimañas. Dura 12 horas.</t>
  </si>
  <si>
    <t>Muñeco de peluche</t>
  </si>
  <si>
    <t>Muñecos de distintas formas y tamaños 1, 3 o 5</t>
  </si>
  <si>
    <t>Página de cuero</t>
  </si>
  <si>
    <t>Página duradera, para escribir en ella.</t>
  </si>
  <si>
    <t>Perfume</t>
  </si>
  <si>
    <t>Puede eliminar la característica "apestoso" de un objeto durante 12 horas.</t>
  </si>
  <si>
    <t>Piedra ardiente</t>
  </si>
  <si>
    <t>Objeto de un solo uso que se utiliza para calentar el agua del baño hasta los 40 grados.</t>
  </si>
  <si>
    <t>Pluma de cristal</t>
  </si>
  <si>
    <t>Pluma de fantasía para escribir. Con un agarre cómodo.</t>
  </si>
  <si>
    <t>Pluma para escritura</t>
  </si>
  <si>
    <t>Pluma cortada que se puede utilizar como herramienta de escritura.</t>
  </si>
  <si>
    <t>Reloj del abuelo</t>
  </si>
  <si>
    <t>Objeto decorado y de buena factura, pesado pero resistente.</t>
  </si>
  <si>
    <t>Ropa de cama</t>
  </si>
  <si>
    <t>Vellones, mantas, etc., que hacen más cómodo dormir.</t>
  </si>
  <si>
    <t>Tienda</t>
  </si>
  <si>
    <t>Tienda ártica</t>
  </si>
  <si>
    <t>Tienda para 3 personas adecuada para el frío; +2 a las tiradas apropiadas con Frío.</t>
  </si>
  <si>
    <t>Tienda grande</t>
  </si>
  <si>
    <t>Tienda grande con espacio para 10 personas.</t>
  </si>
  <si>
    <t>Desarmado</t>
  </si>
  <si>
    <t>2 manos</t>
  </si>
  <si>
    <t>DES+FUE</t>
  </si>
  <si>
    <t>FUE-2</t>
  </si>
  <si>
    <t>FUE-1 si se usa un arma improvisada (garrote)</t>
  </si>
  <si>
    <t>1 mano</t>
  </si>
  <si>
    <t>[INT+DES]-1</t>
  </si>
  <si>
    <t>INT -1</t>
  </si>
  <si>
    <t>Arma de filo pequeña. Puede ser útil fuera del combate: para preparar comida, cortar hierbas, etc.</t>
  </si>
  <si>
    <t>Hojas</t>
  </si>
  <si>
    <t>FUE</t>
  </si>
  <si>
    <t>Arma de filo con una hoja larga y plana. Apreciadas en todo el mundo, cuando sólo tienen un filo se las suele denominar “sables”, y cuando tienen dos “espadas”.</t>
  </si>
  <si>
    <t>FUE+1</t>
  </si>
  <si>
    <t>Arma compuesta de un palo largo que termina en una punta afilada. Como se puede usar tanto para pinchar con la punta como para golpear con el mango, es muy versátil. Además es fácil de obtener.</t>
  </si>
  <si>
    <t>[FUE+FUE]-1</t>
  </si>
  <si>
    <t>Herramienta usada para talar árboles. Debido a su peso, hay que recurrir a la fuerza bruta para usarla.</t>
  </si>
  <si>
    <t>[INT+DES]-2</t>
  </si>
  <si>
    <t>DES</t>
  </si>
  <si>
    <t>Arma de proyectiles usada por los cazadores. Como tiene un alcance muy largo, es popular entre nobles y soldados.</t>
  </si>
  <si>
    <t>Torso</t>
  </si>
  <si>
    <t>-</t>
  </si>
  <si>
    <t>Ropa gruesa y resistente. La favorita de los Viajeros. Normalmente hecha de lana.</t>
  </si>
  <si>
    <t>Armadura hecha a partir de pieles de animales, con partes de metal cubriendo los puntos vitales. Sólo protege el pecho, pero es fácil llevarla debido a su relativa ligereza.</t>
  </si>
  <si>
    <t>Armadura Media</t>
  </si>
  <si>
    <t>Armadura hecha de placas de metal. También protege los brazos y las piernas, pero es más pesada.</t>
  </si>
  <si>
    <t>Armadura Pesada</t>
  </si>
  <si>
    <t>Recia armadura hecha de metal que cubre todo el cuerpo. Limita los movimientos de su usuario.</t>
  </si>
  <si>
    <t>Botas de agua</t>
  </si>
  <si>
    <t>Llovizna/Lluvia Tormenta</t>
  </si>
  <si>
    <t>Botas forradas con un recubrimiento que las hace impermeables. Mantienen los pies secos.</t>
  </si>
  <si>
    <t>Zapatos</t>
  </si>
  <si>
    <t>En un camino</t>
  </si>
  <si>
    <t>Zapatos hechos de un cuero suave y ligero, cómodo para caminar por caminos pavimentados.</t>
  </si>
  <si>
    <t>Calzado de escalada</t>
  </si>
  <si>
    <t>Yermos/Pedregales Montañas/Alta Montaña</t>
  </si>
  <si>
    <t>Zapatos con suelas gruesas, que permiten pisar piedras sin hacerse daño. También ayudan a no resbalar.</t>
  </si>
  <si>
    <t>o</t>
  </si>
  <si>
    <t>Botas de nieve</t>
  </si>
  <si>
    <t>Nieve/Ventisca</t>
  </si>
  <si>
    <t>Botas especialmente diseñadas para evitar que se congelen los dedos.</t>
  </si>
  <si>
    <t>Botas de barro</t>
  </si>
  <si>
    <t>Pantanos</t>
  </si>
  <si>
    <t>Botas con gran superficie de pisada, para evitar hundirse en el barro.</t>
  </si>
  <si>
    <t>Botas para la jungla</t>
  </si>
  <si>
    <t>Bosques/Bosques Primarios/Junglas</t>
  </si>
  <si>
    <t>Botas diseñadas para la selva. Protegen por completo los pies y son muy resistentes.</t>
  </si>
  <si>
    <t>Cortavientos</t>
  </si>
  <si>
    <t>Viento</t>
  </si>
  <si>
    <t>Capa con capucha que cubre todo el cuerpo. Tiene pequeños pesos atados para que no se agite con el viento.</t>
  </si>
  <si>
    <t>Capas</t>
  </si>
  <si>
    <t>Capa cálida</t>
  </si>
  <si>
    <t>Frío</t>
  </si>
  <si>
    <t>Capa hecha a partir de la piel de un animal. También puede usarse como sábana.</t>
  </si>
  <si>
    <t>Chubasquero</t>
  </si>
  <si>
    <t>Llovizna/Lluvia Nieve</t>
  </si>
  <si>
    <t>Capa de cuero recubierta con una sustancia que la hace impermeable. Precisa de mantenimiento constante.</t>
  </si>
  <si>
    <t>Capa de camuflaje</t>
  </si>
  <si>
    <t>+1 esconderse en un Terreno a elegir</t>
  </si>
  <si>
    <t>Capa decorada para confundirse con el entorno. *Escoge un Terreno cuando compres este objeto.</t>
  </si>
  <si>
    <t>Capa ignífuga</t>
  </si>
  <si>
    <t>-1 Daño por fuego</t>
  </si>
  <si>
    <t>Capa hecha del pelaje de una bestia resistente al fuego. *Le afecta el agua; si se moja, se estropea.</t>
  </si>
  <si>
    <t>Capote</t>
  </si>
  <si>
    <t>Calor</t>
  </si>
  <si>
    <t>Capa hecha de un material ligero y transpirable, que evita la acumulación de calor.</t>
  </si>
  <si>
    <t>Bastón para caminar</t>
  </si>
  <si>
    <t>Terrenos de nivel 3 o inferior</t>
  </si>
  <si>
    <t>Bastón útil para los Viajeros más enclenques. Sólo obtienen este beneficio los personajes con FUE:4.</t>
  </si>
  <si>
    <t>Bastones</t>
  </si>
  <si>
    <t>Bastón para escalada</t>
  </si>
  <si>
    <t>Pedregales Montañas</t>
  </si>
  <si>
    <t>Bastón útil para no tropezarse al trepar. Longitud regulable.</t>
  </si>
  <si>
    <t>Bastón para nieve</t>
  </si>
  <si>
    <t>Nieve</t>
  </si>
  <si>
    <t>Bastón diseñado para comprobar si la nieve es segura. Tiene una punta metálica para romper hielo.</t>
  </si>
  <si>
    <t>Gorro</t>
  </si>
  <si>
    <t>Gorro normal y corriente. Se dice que los sombreros ofrecen protección contra el mal. Amplia variedad de colores y formas.</t>
  </si>
  <si>
    <t>Sombreros</t>
  </si>
  <si>
    <t>Visera</t>
  </si>
  <si>
    <t>Sombrero con visera para tapar el sol. Hecho de lino, un material que transpira bien.</t>
  </si>
  <si>
    <t>Gorro de lana</t>
  </si>
  <si>
    <t>Gorro hecho de pieles. Tiene orejeras, para evitar la congelación.</t>
  </si>
  <si>
    <t>Capucha para arena</t>
  </si>
  <si>
    <t>Desiertos</t>
  </si>
  <si>
    <t>Capucha que evita que la arena se te meta en los ojos. El material es grueso, pero a cambio no deja pasar la luz del sol.</t>
  </si>
  <si>
    <t>Anteojos</t>
  </si>
  <si>
    <t>Llovizna/Lluvia/Tormenta Viento/Nieve/Ventisca</t>
  </si>
  <si>
    <t>Útiles para proteger los ojos. Dado que son complejos de fabricar, resultan muy caros.</t>
  </si>
  <si>
    <t>Accesorios</t>
  </si>
  <si>
    <t>Anillos, pendientes, brazaletes, etc. Hechos a partir de muchos materiales. De colores que indican la tierra de origen.</t>
  </si>
  <si>
    <t>Montura</t>
  </si>
  <si>
    <t>+1 a las tiradas de Marcha en los Terrenos de nivel 2 o inferior. Puede llevar 1 único jinete.</t>
  </si>
  <si>
    <t>Montura grande</t>
  </si>
  <si>
    <t>+1 a las tiradas de Marcha en los Terrenos de nivel 2 o inferior. Puede llevar hasta 4 personas a la vez.</t>
  </si>
  <si>
    <t>Bestia de carga grande</t>
  </si>
  <si>
    <t>Animal con Capacidad de Carga 30.</t>
  </si>
  <si>
    <t>Mascota</t>
  </si>
  <si>
    <t>No tiene capacidad de carga. Ejemplos: gato, tortuga, conejo, etc.</t>
  </si>
  <si>
    <t>Escudo Ligero</t>
  </si>
  <si>
    <t>Escudo pequeño hecho de madera. Poco aparatoso.</t>
  </si>
  <si>
    <t>Escudo Pesado</t>
  </si>
  <si>
    <t>Escudo lo bastante grande como para tapar la mitad del cuerpo. Normalmente hecho de metal. Su peso lo hace difícil de llevar.</t>
  </si>
  <si>
    <t>Finduilas (Fin) Sindanárië</t>
  </si>
  <si>
    <t>Fin no eligió ser cazadora. Simplemente aprendió una tradición familiar y nunca tuvo la oportunidad de ser otra cosa. Si le hubieran preguntado qué quería ser, tal vez hubiera elegido vivir en una ciudad y tener una pastelería. Pero ya es demasiado tarde.
Ahora se esfuerza por ser la mejor cazadora que pueda ser, y por usar sus habilidades para ayudar a quién pueda.
Realmente desea poder enorgullecerse de sus logros y sentirse valiosa… Al punto de que, a veces, trata de ayudar cuando ninguna ayuda es necesaria.
Desea hacer el bien (aunque no siempre está segura de qué es lo realmente bueno) y valora mucho la lealtad hacia quienes considera sus amigos… Que significa casi cualquiera que no esté tratando de matarla.</t>
  </si>
  <si>
    <t>Cazador</t>
  </si>
  <si>
    <t>Cualidad</t>
  </si>
  <si>
    <t>Pág. 54</t>
  </si>
  <si>
    <t>Artículo normal</t>
  </si>
  <si>
    <t>La forma o el color son monos.</t>
  </si>
  <si>
    <t>La forma o el color son hermosos.</t>
  </si>
  <si>
    <t>Resistente</t>
  </si>
  <si>
    <t>Dobla la durabilidad original del objeto.</t>
  </si>
  <si>
    <t>Alta calidad</t>
  </si>
  <si>
    <t>Armas: Impactar +1. Armaduras: Defensa +1. Escudos: Esquiva +1. Otros: +1 a la bonificación.</t>
  </si>
  <si>
    <t>La durabilidad del objeto es x0,8 de su valor original.</t>
  </si>
  <si>
    <t>Su visión te hace sentir incómodo.</t>
  </si>
  <si>
    <t>Viejo, o hecho con poco gusto.</t>
  </si>
  <si>
    <t>Apestoso</t>
  </si>
  <si>
    <t>Tiene un olor horrible que no se va ni lavándolo.</t>
  </si>
  <si>
    <t>Maldito</t>
  </si>
  <si>
    <t>Su dueño sufre una penalización de -1 a su Salud.</t>
  </si>
  <si>
    <t xml:space="preserve">Roto </t>
  </si>
  <si>
    <t>No se puede usar hasta que se repare.</t>
  </si>
  <si>
    <t xml:space="preserve">Mythril </t>
  </si>
  <si>
    <t>Penalizador por armadura -2, tamaño -2, durabilidad 5.</t>
  </si>
  <si>
    <t>Oricalco</t>
  </si>
  <si>
    <t>No se rompe nunca. Si se lleva puesto, +2 a PG y PM máximos.</t>
  </si>
  <si>
    <t>★Cualidades Mágicas: El precio de las siguientes cualidades se añade después de calcular los modificadores de coste no mágicos.</t>
  </si>
  <si>
    <t>Andante</t>
  </si>
  <si>
    <t>Este objeto se desplaza por sí mismo, por lo que no debes preocuparte de transportarlo.</t>
  </si>
  <si>
    <t>Brillante</t>
  </si>
  <si>
    <t>Emite luz equivalente a la de una antorcha.</t>
  </si>
  <si>
    <t>Parlante</t>
  </si>
  <si>
    <t>Le encanta hablar.</t>
  </si>
  <si>
    <t>Más Uno</t>
  </si>
  <si>
    <t>Arma: Daño +1. Armadura: Defensa +1. Escudos: Esquiva +1. Otros: +1 a la bonificación.</t>
  </si>
  <si>
    <t>Características de animales</t>
  </si>
  <si>
    <t>Duro</t>
  </si>
  <si>
    <t>No necesita comida, ni siquiera en Desiertos ni Alta Montaña.</t>
  </si>
  <si>
    <t>Astuto</t>
  </si>
  <si>
    <t>Entiende y trata de cumplir las órdenes de su amo.</t>
  </si>
  <si>
    <t>A veces no sigue las órdenes de su amo.</t>
  </si>
  <si>
    <t>Sus llamadas/rebuznos/pisadas son muy ruidosas y molestas.</t>
  </si>
  <si>
    <t>Cría</t>
  </si>
  <si>
    <t>No tiene más de 6 meses. No tiene habilidades y cuenta como una mascota.</t>
  </si>
  <si>
    <t>El precio de las siguientes cualidades se añade después de calcular los modificadores de coste no mágicos.</t>
  </si>
  <si>
    <t xml:space="preserve">Leal </t>
  </si>
  <si>
    <t>Nunca se aleja de su amo. Puedes pagar 1.000 de oro para añadir esta característica a un animal que ya tengas.</t>
  </si>
  <si>
    <t>Trotamundos</t>
  </si>
  <si>
    <t xml:space="preserve"> Su bonificación se aplica a todos los Terrenos una montura. Puedes pagar 5.000 de oro para añadir esta característica a un existentes. Sólo se puede aplicar a un animal que ya tengas.</t>
  </si>
  <si>
    <t>clase</t>
  </si>
  <si>
    <t>Matarife</t>
  </si>
  <si>
    <t>Derrotar a un monstruo</t>
  </si>
  <si>
    <t>DES+INT</t>
  </si>
  <si>
    <t>Nivel de monstruo × 2</t>
  </si>
  <si>
    <t>Consigues materiales a partir de un monstruo derrotado.</t>
  </si>
  <si>
    <t>Artesanía</t>
  </si>
  <si>
    <t>Debes disponer del tiempo (1 día por tamaño) y los materiales (la mitad del coste del objeto en oro).</t>
  </si>
  <si>
    <t>FUE+DES</t>
  </si>
  <si>
    <t>6, 8 si vale de 101 a 1000</t>
  </si>
  <si>
    <t>Fabricas un objeto de tu especialidad. Escoge la categoría en la que te especializas cuando eliges esta clase.</t>
  </si>
  <si>
    <t>Reparar</t>
  </si>
  <si>
    <t>Debes disponer del tiempo (1 día por tamaño) y los materiales (10% del coste del objeto en oro).</t>
  </si>
  <si>
    <t>Reparas un objeto aumentando durabilidad al máximo.</t>
  </si>
  <si>
    <t>Rastrear</t>
  </si>
  <si>
    <t>Encontrar las huellas del monstruo</t>
  </si>
  <si>
    <t>FUE + INT</t>
  </si>
  <si>
    <t>Topografía</t>
  </si>
  <si>
    <t>Encuentras a un monstruo. +1 al Daño contra cualquier monstruo que hayas encontrado.</t>
  </si>
  <si>
    <t>DES + INT</t>
  </si>
  <si>
    <t>Nivel del monstruo x2</t>
  </si>
  <si>
    <t>Cazar</t>
  </si>
  <si>
    <t>Antes de la tirada de Acampada, una vez al día.</t>
  </si>
  <si>
    <t>Consigues un número de raciones igual a (resultado de la tirada – número objetivo), pero no puedes participar en la tirada de acampada.
Crítico: Las raciones son sabrosas.
Pifia: Sufres la Condición [Herido:6].</t>
  </si>
  <si>
    <t>Robusto</t>
  </si>
  <si>
    <t>+3 a la capacidad de carga</t>
  </si>
  <si>
    <t>Adiestrar</t>
  </si>
  <si>
    <t>2 animales adicionales no necesitan comida ni agua durante el viaje, para un total de 3</t>
  </si>
  <si>
    <t>Oficio</t>
  </si>
  <si>
    <t xml:space="preserve">Escoge una Habilidad que implique hacer tiradas de cualquier otra clase. Puedes utilizarla con un penalizador de -1. </t>
  </si>
  <si>
    <t>Mercader</t>
  </si>
  <si>
    <t>Elocuencia</t>
  </si>
  <si>
    <t>Realizar una tirada de Negociación</t>
  </si>
  <si>
    <t>+1 a las tiradas de Negociación (INT + ESP), siempre activo.</t>
  </si>
  <si>
    <t>2 animales adicionales no necesitan comida ni agua durante el viaje, para un total de 3.</t>
  </si>
  <si>
    <t>Comerciar</t>
  </si>
  <si>
    <t>Comprar o vender 4 o más objetos del mismo tipo.</t>
  </si>
  <si>
    <t>INT + ESP</t>
  </si>
  <si>
    <t>6-7
10%,
8-9
20%,
10-13
40%,
14-17
60%,
18+
80%</t>
  </si>
  <si>
    <t>Puedes comprar objetos a un precio reducido o venderlos a un precio mayor.</t>
  </si>
  <si>
    <t>Tirada enfrentada</t>
  </si>
  <si>
    <t>Dejas una impresión positiva de ti mismo ante alguien de alto rango o estatus social elevado.</t>
  </si>
  <si>
    <t>Cultura</t>
  </si>
  <si>
    <t>Ves o escuchas algo</t>
  </si>
  <si>
    <t>INT+INT</t>
  </si>
  <si>
    <t>A elección del DJ</t>
  </si>
  <si>
    <t>Conoces información detallada sobre algo que has visto o escuchado.</t>
  </si>
  <si>
    <t>Militar</t>
  </si>
  <si>
    <t>Elige Hojas, Armas de Asta, o Arcos. El tipo escogido es Arma Dominada para ti. Si el tipo elegido ya era tu Arma Dominada, obtienes un +1 a las tiradas de Impactar.</t>
  </si>
  <si>
    <t>Gastar 1 planta medicinal y 1 ración de agua</t>
  </si>
  <si>
    <t>INT+ESP</t>
  </si>
  <si>
    <t>El personaje tratado recupera tantos PG como el resultado de una tirada de INT+ESP. Durante un
combate, sólo recupera el resultado de tirar INT (un solo dado).</t>
  </si>
  <si>
    <t>Primeros Auxilios</t>
  </si>
  <si>
    <t>Un personaje que no ha recibido Primeros Auxilios hoy.</t>
  </si>
  <si>
    <t>Severidad de
la Condición</t>
  </si>
  <si>
    <t>Cura una Condición de un personaje durante una hora. Además, reduce la severidad de dicha
Condición en una cantidad igual al nivel del Sanador.</t>
  </si>
  <si>
    <t>Forrajear</t>
  </si>
  <si>
    <t>Por la mañana, antes de la tirada de Movimiento, una vez al día.</t>
  </si>
  <si>
    <t>FUE+INT</t>
  </si>
  <si>
    <t>Encuentra 1 planta medicinal.
Crítico Encuentras 3 plantas medicinales.
Pifia: Sufres la Condición [Envenenado:6].</t>
  </si>
  <si>
    <t>+1 a las tiradas de Viaje (tiradas de Marcha/Orientación/Acampada, siempre activo).</t>
  </si>
  <si>
    <t>Tradiciones</t>
  </si>
  <si>
    <t>INT + INT</t>
  </si>
  <si>
    <t>Puedes obtener información adicional sobre algo que hayas visto o escuchado.</t>
  </si>
  <si>
    <t>Música</t>
  </si>
  <si>
    <t>Sólo con Terreno o Clima adecuado, cada uso reduce los PG en 1</t>
  </si>
  <si>
    <t>DES + ESP</t>
  </si>
  <si>
    <t>Todos los miembros del grupo tienen una bonificación de +1 a su siguiente tirada.
Crítico: Bonificación de +3.
Pifia:
Todos los PJs con una Salud de 6 o menos sufren la Condición [Mareado:6].</t>
  </si>
  <si>
    <t>Voluntad</t>
  </si>
  <si>
    <t>+4 a los PM máximos</t>
  </si>
  <si>
    <t>Grimorio</t>
  </si>
  <si>
    <t>2 Encantamientos por nivel</t>
  </si>
  <si>
    <t>Hechicero estacional</t>
  </si>
  <si>
    <t>Puede usar Magia Estacional</t>
  </si>
  <si>
    <t>Precisión</t>
  </si>
  <si>
    <t>+1 adicional a las tiradas al usar Concentración, para un total de +2 o +3</t>
  </si>
  <si>
    <t>Rapidez</t>
  </si>
  <si>
    <t>+1 a las tiradas de Iniciativa
en combate</t>
  </si>
  <si>
    <t>Bolsillos</t>
  </si>
  <si>
    <t>+3 a la Capacidad de Carga</t>
  </si>
  <si>
    <t>Resistencia</t>
  </si>
  <si>
    <t>+4 a los puntos de golpe</t>
  </si>
  <si>
    <t>Potencia</t>
  </si>
  <si>
    <t>+1 a tiradas de daño</t>
  </si>
  <si>
    <t>Especialidad en armas</t>
  </si>
  <si>
    <t>+1 arma dominada</t>
  </si>
  <si>
    <t>Fabricas una capa</t>
  </si>
  <si>
    <t>Consigues un número de raciones igual a (resultado de la tirada – número objetivo), pero no
puedes :participar en la tirada de 
Campa:da.
Crítico Las raciones son sabrosas.
Pifia
Sufres la Condición [Herido:6].</t>
  </si>
  <si>
    <t>Loïc Lecoz</t>
  </si>
  <si>
    <t>Loïc desea convertirse en un experto y comerciar con objetos, libros y componentes mágicos. Está dispuesto a viajar a cualquier lugar donde pueda adquirir estos bienes, para aprender todo lo que pueda sobre ellos y revenderlos luego.
A falta de objetos mágicos, cualquier cosa que pueda vender es buena para comerciar. Los grandes magos también necesitan comida, ropa, zapatos y objetos cotidianos.</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</si>
</sst>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font>
    <font>
      <sz val="10.0"/>
      <name val="Arial"/>
    </font>
    <font>
      <b/>
      <sz val="10.0"/>
      <color rgb="FF800000"/>
      <name val="Arial"/>
    </font>
    <font>
      <b/>
      <sz val="15.0"/>
      <color rgb="FF800000"/>
      <name val="Arial"/>
    </font>
    <font>
      <b/>
      <sz val="10.0"/>
      <name val="Arial"/>
    </font>
    <font/>
    <font>
      <sz val="10.0"/>
      <color rgb="FF0000FF"/>
      <name val="Arial"/>
    </font>
    <font>
      <u/>
      <sz val="10.0"/>
      <name val="Arial"/>
    </font>
    <font>
      <sz val="10.0"/>
      <color rgb="FFCCCCCC"/>
      <name val="Arial"/>
    </font>
    <font>
      <b/>
      <sz val="10.0"/>
      <color rgb="FF661900"/>
      <name val="Arial"/>
    </font>
  </fonts>
  <fills count="6">
    <fill>
      <patternFill patternType="none"/>
    </fill>
    <fill>
      <patternFill patternType="lightGray"/>
    </fill>
    <fill>
      <patternFill patternType="solid">
        <fgColor rgb="FFFFFFFF"/>
        <bgColor rgb="FFFFFFFF"/>
      </patternFill>
    </fill>
    <fill>
      <patternFill patternType="solid">
        <fgColor rgb="FFEEEEEE"/>
        <bgColor rgb="FFEEEEEE"/>
      </patternFill>
    </fill>
    <fill>
      <patternFill patternType="solid">
        <fgColor rgb="FFDDDDDD"/>
        <bgColor rgb="FFDDDDDD"/>
      </patternFill>
    </fill>
    <fill>
      <patternFill patternType="solid">
        <fgColor rgb="FFFFFF00"/>
        <bgColor rgb="FFFFFF00"/>
      </patternFill>
    </fill>
  </fills>
  <borders count="9">
    <border/>
    <border>
      <left/>
      <right/>
      <top/>
      <bottom/>
    </border>
    <border>
      <left style="hair">
        <color rgb="FF000000"/>
      </left>
      <right style="hair">
        <color rgb="FF000000"/>
      </right>
      <top style="hair">
        <color rgb="FF000000"/>
      </top>
      <bottom style="hair">
        <color rgb="FF000000"/>
      </bottom>
    </border>
    <border>
      <left style="hair">
        <color rgb="FF000000"/>
      </left>
      <top style="hair">
        <color rgb="FF000000"/>
      </top>
      <bottom style="hair">
        <color rgb="FF000000"/>
      </bottom>
    </border>
    <border>
      <right style="hair">
        <color rgb="FF000000"/>
      </right>
      <top style="hair">
        <color rgb="FF000000"/>
      </top>
      <bottom style="hair">
        <color rgb="FF000000"/>
      </bottom>
    </border>
    <border>
      <left/>
      <top/>
      <bottom/>
    </border>
    <border>
      <top/>
      <bottom/>
    </border>
    <border>
      <right/>
      <top/>
      <bottom/>
    </border>
    <border>
      <top style="hair">
        <color rgb="FF000000"/>
      </top>
      <bottom style="hair">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1" fillId="2" fontId="1" numFmtId="0" xfId="0" applyAlignment="1" applyBorder="1" applyFill="1" applyFont="1">
      <alignment shrinkToFit="0" wrapText="0"/>
    </xf>
    <xf borderId="2" fillId="0" fontId="2" numFmtId="0" xfId="0" applyAlignment="1" applyBorder="1" applyFont="1">
      <alignment shrinkToFit="0" wrapText="0"/>
    </xf>
    <xf borderId="1" fillId="2" fontId="3" numFmtId="0" xfId="0" applyAlignment="1" applyBorder="1" applyFont="1">
      <alignment shrinkToFit="0" wrapText="0"/>
    </xf>
    <xf borderId="0" fillId="0" fontId="1" numFmtId="0" xfId="0" applyAlignment="1" applyFont="1">
      <alignment shrinkToFit="0" wrapText="0"/>
    </xf>
    <xf borderId="3" fillId="0" fontId="1" numFmtId="0" xfId="0" applyAlignment="1" applyBorder="1" applyFont="1">
      <alignment horizontal="center" shrinkToFit="0" vertical="center" wrapText="0"/>
    </xf>
    <xf borderId="1" fillId="2" fontId="4" numFmtId="0" xfId="0" applyAlignment="1" applyBorder="1" applyFont="1">
      <alignment shrinkToFit="0" wrapText="0"/>
    </xf>
    <xf borderId="4" fillId="0" fontId="5" numFmtId="0" xfId="0" applyBorder="1" applyFont="1"/>
    <xf borderId="1" fillId="2" fontId="1" numFmtId="0" xfId="0" applyAlignment="1" applyBorder="1" applyFont="1">
      <alignment shrinkToFit="0" wrapText="1"/>
    </xf>
    <xf borderId="3" fillId="0" fontId="1" numFmtId="0" xfId="0" applyAlignment="1" applyBorder="1" applyFont="1">
      <alignment horizontal="center" readingOrder="0" shrinkToFit="0" vertical="center" wrapText="0"/>
    </xf>
    <xf borderId="2" fillId="0" fontId="6" numFmtId="0" xfId="0" applyAlignment="1" applyBorder="1" applyFont="1">
      <alignment horizontal="center" shrinkToFit="0" wrapText="0"/>
    </xf>
    <xf borderId="1" fillId="2" fontId="7" numFmtId="0" xfId="0" applyAlignment="1" applyBorder="1" applyFont="1">
      <alignment shrinkToFit="0" wrapText="0"/>
    </xf>
    <xf borderId="2" fillId="0" fontId="6" numFmtId="0" xfId="0" applyAlignment="1" applyBorder="1" applyFont="1">
      <alignment horizontal="center" readingOrder="0" shrinkToFit="0" wrapText="0"/>
    </xf>
    <xf borderId="5" fillId="2" fontId="1" numFmtId="0" xfId="0" applyAlignment="1" applyBorder="1" applyFont="1">
      <alignment readingOrder="0" shrinkToFit="0" wrapText="1"/>
    </xf>
    <xf borderId="0" fillId="0" fontId="8" numFmtId="0" xfId="0" applyAlignment="1" applyFont="1">
      <alignment shrinkToFit="0" wrapText="0"/>
    </xf>
    <xf borderId="6" fillId="0" fontId="5" numFmtId="0" xfId="0" applyBorder="1" applyFont="1"/>
    <xf borderId="3" fillId="0" fontId="6" numFmtId="0" xfId="0" applyAlignment="1" applyBorder="1" applyFont="1">
      <alignment horizontal="center" shrinkToFit="0" vertical="center" wrapText="0"/>
    </xf>
    <xf borderId="7" fillId="0" fontId="5" numFmtId="0" xfId="0" applyBorder="1" applyFont="1"/>
    <xf borderId="0" fillId="0" fontId="1" numFmtId="0" xfId="0" applyAlignment="1" applyFont="1">
      <alignment horizontal="left" shrinkToFit="0" vertical="center" wrapText="1"/>
    </xf>
    <xf borderId="2" fillId="0" fontId="1" numFmtId="0" xfId="0" applyAlignment="1" applyBorder="1" applyFont="1">
      <alignment horizontal="center" shrinkToFit="0" wrapText="0"/>
    </xf>
    <xf borderId="1" fillId="3" fontId="1" numFmtId="0" xfId="0" applyAlignment="1" applyBorder="1" applyFill="1" applyFont="1">
      <alignment shrinkToFit="0" wrapText="0"/>
    </xf>
    <xf borderId="1" fillId="3" fontId="2" numFmtId="0" xfId="0" applyAlignment="1" applyBorder="1" applyFont="1">
      <alignment horizontal="center" shrinkToFit="0" wrapText="0"/>
    </xf>
    <xf borderId="1" fillId="3" fontId="1" numFmtId="0" xfId="0" applyAlignment="1" applyBorder="1" applyFont="1">
      <alignment shrinkToFit="0" wrapText="1"/>
    </xf>
    <xf borderId="2" fillId="0" fontId="1" numFmtId="0" xfId="0" applyAlignment="1" applyBorder="1" applyFont="1">
      <alignment horizontal="center" readingOrder="0" shrinkToFit="0" wrapText="0"/>
    </xf>
    <xf borderId="0" fillId="0" fontId="1" numFmtId="0" xfId="0" applyAlignment="1" applyFont="1">
      <alignment horizontal="center" shrinkToFit="0" wrapText="0"/>
    </xf>
    <xf borderId="0" fillId="0" fontId="1" numFmtId="0" xfId="0" applyAlignment="1" applyFont="1">
      <alignment shrinkToFit="0" wrapText="1"/>
    </xf>
    <xf borderId="2" fillId="4" fontId="1" numFmtId="0" xfId="0" applyAlignment="1" applyBorder="1" applyFill="1" applyFont="1">
      <alignment shrinkToFit="0" wrapText="0"/>
    </xf>
    <xf borderId="2" fillId="0" fontId="4" numFmtId="0" xfId="0" applyAlignment="1" applyBorder="1" applyFont="1">
      <alignment horizontal="center" shrinkToFit="0" wrapText="0"/>
    </xf>
    <xf borderId="1" fillId="3" fontId="1" numFmtId="0" xfId="0" applyAlignment="1" applyBorder="1" applyFont="1">
      <alignment readingOrder="0" shrinkToFit="0" wrapText="0"/>
    </xf>
    <xf borderId="2" fillId="0" fontId="9" numFmtId="0" xfId="0" applyAlignment="1" applyBorder="1" applyFont="1">
      <alignment shrinkToFit="0" wrapText="0"/>
    </xf>
    <xf borderId="3" fillId="0" fontId="9" numFmtId="0" xfId="0" applyAlignment="1" applyBorder="1" applyFont="1">
      <alignment horizontal="center" shrinkToFit="0" vertical="center" wrapText="0"/>
    </xf>
    <xf borderId="2" fillId="3" fontId="1" numFmtId="0" xfId="0" applyAlignment="1" applyBorder="1" applyFont="1">
      <alignment shrinkToFit="0" wrapText="0"/>
    </xf>
    <xf borderId="3" fillId="3" fontId="1" numFmtId="0" xfId="0" applyAlignment="1" applyBorder="1" applyFont="1">
      <alignment horizontal="left" shrinkToFit="0" vertical="center" wrapText="1"/>
    </xf>
    <xf borderId="2" fillId="5" fontId="2" numFmtId="0" xfId="0" applyAlignment="1" applyBorder="1" applyFill="1" applyFont="1">
      <alignment shrinkToFit="0" wrapText="0"/>
    </xf>
    <xf borderId="2" fillId="5" fontId="1" numFmtId="0" xfId="0" applyAlignment="1" applyBorder="1" applyFont="1">
      <alignment shrinkToFit="0" wrapText="0"/>
    </xf>
    <xf borderId="2" fillId="3" fontId="1" numFmtId="0" xfId="0" applyAlignment="1" applyBorder="1" applyFont="1">
      <alignment horizontal="center" shrinkToFit="0" wrapText="0"/>
    </xf>
    <xf borderId="2" fillId="0" fontId="2" numFmtId="0" xfId="0" applyAlignment="1" applyBorder="1" applyFont="1">
      <alignment horizontal="center" shrinkToFit="0" wrapText="0"/>
    </xf>
    <xf borderId="1" fillId="4" fontId="1" numFmtId="0" xfId="0" applyAlignment="1" applyBorder="1" applyFont="1">
      <alignment shrinkToFit="0" wrapText="0"/>
    </xf>
    <xf borderId="1" fillId="4" fontId="1" numFmtId="0" xfId="0" applyAlignment="1" applyBorder="1" applyFont="1">
      <alignment shrinkToFit="0" wrapText="1"/>
    </xf>
    <xf borderId="2" fillId="3" fontId="1" numFmtId="0" xfId="0" applyAlignment="1" applyBorder="1" applyFont="1">
      <alignment shrinkToFit="0" wrapText="1"/>
    </xf>
    <xf borderId="0" fillId="0" fontId="1" numFmtId="0" xfId="0" applyAlignment="1" applyFont="1">
      <alignment readingOrder="0" shrinkToFit="0" wrapText="0"/>
    </xf>
    <xf borderId="3" fillId="3" fontId="1" numFmtId="0" xfId="0" applyAlignment="1" applyBorder="1" applyFont="1">
      <alignment horizontal="center" shrinkToFit="0" vertical="center" wrapText="1"/>
    </xf>
    <xf borderId="8" fillId="0" fontId="5" numFmtId="0" xfId="0" applyBorder="1" applyFont="1"/>
    <xf borderId="0" fillId="0" fontId="2" numFmtId="0" xfId="0" applyAlignment="1" applyFont="1">
      <alignment shrinkToFit="0" wrapText="0"/>
    </xf>
    <xf borderId="2" fillId="0" fontId="1" numFmtId="0" xfId="0" applyAlignment="1" applyBorder="1" applyFont="1">
      <alignment readingOrder="0" shrinkToFit="0" wrapText="1"/>
    </xf>
    <xf borderId="2" fillId="0" fontId="1" numFmtId="0" xfId="0" applyAlignment="1" applyBorder="1" applyFont="1">
      <alignment shrinkToFit="0" wrapText="1"/>
    </xf>
    <xf borderId="3" fillId="3" fontId="1" numFmtId="0" xfId="0" applyAlignment="1" applyBorder="1" applyFont="1">
      <alignment horizontal="center" shrinkToFit="0" vertical="center" wrapText="0"/>
    </xf>
    <xf borderId="2" fillId="0" fontId="1" numFmtId="0" xfId="0" applyAlignment="1" applyBorder="1" applyFont="1">
      <alignment shrinkToFit="0" vertical="center" wrapText="0"/>
    </xf>
    <xf borderId="2" fillId="3" fontId="1" numFmtId="0" xfId="0" applyAlignment="1" applyBorder="1" applyFont="1">
      <alignment horizontal="center" shrinkToFit="0" vertical="center" wrapText="0"/>
    </xf>
    <xf borderId="2" fillId="3" fontId="1" numFmtId="0" xfId="0" applyAlignment="1" applyBorder="1" applyFont="1">
      <alignment horizontal="left" shrinkToFit="0" vertical="center" wrapText="1"/>
    </xf>
    <xf borderId="2" fillId="0" fontId="1" numFmtId="0" xfId="0" applyAlignment="1" applyBorder="1" applyFont="1">
      <alignment horizontal="left" shrinkToFit="0" wrapText="1"/>
    </xf>
    <xf borderId="2" fillId="0" fontId="1" numFmtId="0" xfId="0" applyAlignment="1" applyBorder="1" applyFont="1">
      <alignment horizontal="left" readingOrder="0" shrinkToFit="0" wrapText="1"/>
    </xf>
    <xf borderId="2" fillId="3" fontId="1" numFmtId="2" xfId="0" applyAlignment="1" applyBorder="1" applyFont="1" applyNumberFormat="1">
      <alignment horizontal="left" shrinkToFit="0" wrapText="1"/>
    </xf>
    <xf borderId="2" fillId="3" fontId="1" numFmtId="0" xfId="0" applyAlignment="1" applyBorder="1" applyFont="1">
      <alignment horizontal="left" shrinkToFit="0" wrapText="1"/>
    </xf>
    <xf borderId="2" fillId="3" fontId="1" numFmtId="0" xfId="0" applyAlignment="1" applyBorder="1" applyFont="1">
      <alignment horizontal="left" shrinkToFit="0" wrapText="0"/>
    </xf>
    <xf borderId="0" fillId="0" fontId="8" numFmtId="0" xfId="0" applyAlignment="1" applyFont="1">
      <alignment horizontal="center" shrinkToFit="0" vertical="center" wrapText="0"/>
    </xf>
    <xf borderId="2" fillId="5" fontId="1" numFmtId="0" xfId="0" applyAlignment="1" applyBorder="1" applyFont="1">
      <alignment horizontal="left" shrinkToFit="0" wrapText="1"/>
    </xf>
    <xf borderId="0" fillId="0" fontId="1" numFmtId="0" xfId="0" applyAlignment="1" applyFont="1">
      <alignment horizontal="left" shrinkToFit="0" wrapText="0"/>
    </xf>
    <xf borderId="0" fillId="0" fontId="1" numFmtId="0" xfId="0" applyAlignment="1" applyFont="1">
      <alignment horizontal="left" shrinkToFit="0" wrapText="1"/>
    </xf>
    <xf borderId="2" fillId="0" fontId="1" numFmtId="0" xfId="0" applyAlignment="1" applyBorder="1" applyFont="1">
      <alignment horizontal="center" shrinkToFit="0" vertical="center" wrapText="0"/>
    </xf>
    <xf borderId="2" fillId="3" fontId="1" numFmtId="0" xfId="0" applyAlignment="1" applyBorder="1" applyFont="1">
      <alignment horizontal="center" shrinkToFit="0" vertical="center" wrapText="1"/>
    </xf>
    <xf borderId="2" fillId="0" fontId="1" numFmtId="0" xfId="0" applyAlignment="1" applyBorder="1" applyFont="1">
      <alignment shrinkToFit="0" wrapText="0"/>
    </xf>
    <xf borderId="1" fillId="5" fontId="1" numFmtId="0" xfId="0" applyAlignment="1" applyBorder="1" applyFont="1">
      <alignment shrinkToFit="0" wrapText="0"/>
    </xf>
    <xf borderId="0" fillId="0" fontId="1" numFmtId="0" xfId="0" applyAlignment="1" applyFont="1">
      <alignment horizontal="center" shrinkToFit="0" vertical="center" wrapText="0"/>
    </xf>
    <xf borderId="2" fillId="5" fontId="1" numFmtId="0" xfId="0" applyAlignment="1" applyBorder="1" applyFont="1">
      <alignment readingOrder="0" shrinkToFit="0" wrapText="0"/>
    </xf>
    <xf borderId="3" fillId="0" fontId="6" numFmtId="0" xfId="0" applyAlignment="1" applyBorder="1" applyFont="1">
      <alignment horizontal="center" readingOrder="0" shrinkToFit="0" vertical="center" wrapText="0"/>
    </xf>
    <xf borderId="0" fillId="0" fontId="1" numFmtId="0" xfId="0" applyAlignment="1" applyFont="1">
      <alignment horizontal="left" readingOrder="0" shrinkToFit="0" vertical="center" wrapText="1"/>
    </xf>
    <xf borderId="0" fillId="0" fontId="1" numFmtId="2" xfId="0" applyAlignment="1" applyFont="1" applyNumberFormat="1">
      <alignment shrinkToFit="0" wrapText="0"/>
    </xf>
    <xf borderId="0" fillId="0" fontId="1" numFmtId="1" xfId="0" applyAlignment="1" applyFont="1" applyNumberFormat="1">
      <alignment shrinkToFit="0" wrapText="0"/>
    </xf>
    <xf borderId="2" fillId="0" fontId="1" numFmtId="0" xfId="0" applyAlignment="1" applyBorder="1" applyFont="1">
      <alignment horizontal="left" shrinkToFit="0" vertical="center" wrapText="1"/>
    </xf>
    <xf borderId="2" fillId="0" fontId="1" numFmtId="0" xfId="0" applyAlignment="1" applyBorder="1" applyFont="1">
      <alignment horizontal="center" shrinkToFit="0" vertical="center" wrapText="1"/>
    </xf>
    <xf borderId="0" fillId="0" fontId="1" numFmtId="0" xfId="0" applyAlignment="1" applyFont="1">
      <alignment shrinkToFit="0" wrapText="0"/>
    </xf>
    <xf borderId="2" fillId="0" fontId="4" numFmtId="0" xfId="0" applyAlignment="1" applyBorder="1" applyFont="1">
      <alignment horizontal="center" readingOrder="0"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5.jpg"/></Relationships>
</file>

<file path=xl/drawings/_rels/drawing7.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4.jpg"/></Relationships>
</file>

<file path=xl/drawings/_rels/drawing9.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6.jp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0</xdr:col>
      <xdr:colOff>-8915400</xdr:colOff>
      <xdr:row>0</xdr:row>
      <xdr:rowOff>0</xdr:rowOff>
    </xdr:from>
    <xdr:ext cx="2133600" cy="2790825"/>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5</xdr:col>
      <xdr:colOff>266700</xdr:colOff>
      <xdr:row>0</xdr:row>
      <xdr:rowOff>0</xdr:rowOff>
    </xdr:from>
    <xdr:ext cx="2133600" cy="292417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5</xdr:col>
      <xdr:colOff>161925</xdr:colOff>
      <xdr:row>0</xdr:row>
      <xdr:rowOff>38100</xdr:rowOff>
    </xdr:from>
    <xdr:ext cx="2266950" cy="29622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0</xdr:col>
      <xdr:colOff>-8915400</xdr:colOff>
      <xdr:row>0</xdr:row>
      <xdr:rowOff>0</xdr:rowOff>
    </xdr:from>
    <xdr:ext cx="2133600" cy="2790825"/>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400050</xdr:colOff>
      <xdr:row>0</xdr:row>
      <xdr:rowOff>76200</xdr:rowOff>
    </xdr:from>
    <xdr:ext cx="2019300" cy="2771775"/>
    <xdr:pic>
      <xdr:nvPicPr>
        <xdr:cNvPr id="0" name="image3.jp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0</xdr:col>
      <xdr:colOff>-8915400</xdr:colOff>
      <xdr:row>0</xdr:row>
      <xdr:rowOff>0</xdr:rowOff>
    </xdr:from>
    <xdr:ext cx="2133600" cy="2762250"/>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523875</xdr:colOff>
      <xdr:row>1</xdr:row>
      <xdr:rowOff>76200</xdr:rowOff>
    </xdr:from>
    <xdr:ext cx="1962150" cy="2581275"/>
    <xdr:pic>
      <xdr:nvPicPr>
        <xdr:cNvPr id="0" name="image5.jp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0</xdr:col>
      <xdr:colOff>-8915400</xdr:colOff>
      <xdr:row>0</xdr:row>
      <xdr:rowOff>0</xdr:rowOff>
    </xdr:from>
    <xdr:ext cx="2133600" cy="2781300"/>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542925</xdr:colOff>
      <xdr:row>0</xdr:row>
      <xdr:rowOff>0</xdr:rowOff>
    </xdr:from>
    <xdr:ext cx="1790700" cy="2457450"/>
    <xdr:pic>
      <xdr:nvPicPr>
        <xdr:cNvPr id="0" name="image4.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0</xdr:col>
      <xdr:colOff>-8915400</xdr:colOff>
      <xdr:row>0</xdr:row>
      <xdr:rowOff>0</xdr:rowOff>
    </xdr:from>
    <xdr:ext cx="2133600" cy="2762250"/>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561975</xdr:colOff>
      <xdr:row>1</xdr:row>
      <xdr:rowOff>28575</xdr:rowOff>
    </xdr:from>
    <xdr:ext cx="1990725" cy="2486025"/>
    <xdr:pic>
      <xdr:nvPicPr>
        <xdr:cNvPr id="0" name="image6.jp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0</xdr:col>
      <xdr:colOff>-8915400</xdr:colOff>
      <xdr:row>0</xdr:row>
      <xdr:rowOff>0</xdr:rowOff>
    </xdr:from>
    <xdr:ext cx="2133600" cy="2762250"/>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447675</xdr:colOff>
      <xdr:row>1</xdr:row>
      <xdr:rowOff>95250</xdr:rowOff>
    </xdr:from>
    <xdr:ext cx="2028825" cy="2190750"/>
    <xdr:pic>
      <xdr:nvPicPr>
        <xdr:cNvPr id="0" name="image7.jpg" title="Imagen"/>
        <xdr:cNvPicPr preferRelativeResize="0"/>
      </xdr:nvPicPr>
      <xdr:blipFill>
        <a:blip cstate="print" r:embed="rId2"/>
        <a:stretch>
          <a:fillRect/>
        </a:stretch>
      </xdr:blipFill>
      <xdr:spPr>
        <a:prstGeom prst="rect">
          <a:avLst/>
        </a:prstGeom>
        <a:noFill/>
      </xdr:spPr>
    </xdr:pic>
    <xdr:clientData fLocksWithSheet="0"/>
  </xdr:one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0.86"/>
    <col customWidth="1" min="2" max="2" width="14.29"/>
    <col customWidth="1" min="3" max="3" width="25.71"/>
    <col customWidth="1" min="4" max="4" width="6.0"/>
    <col customWidth="1" min="5" max="5" width="7.14"/>
    <col customWidth="1" min="6" max="6" width="9.43"/>
    <col customWidth="1" min="7" max="7" width="10.29"/>
    <col customWidth="1" min="8" max="8" width="10.86"/>
    <col customWidth="1" min="9" max="9" width="6.43"/>
    <col customWidth="1" min="10" max="10" width="10.86"/>
    <col customWidth="1" min="11" max="26" width="8.71"/>
  </cols>
  <sheetData>
    <row r="1" ht="18.0" customHeight="1">
      <c r="A1" s="1"/>
      <c r="C1" s="3" t="s">
        <v>1</v>
      </c>
      <c r="D1" s="1"/>
      <c r="E1" s="1"/>
      <c r="F1" s="1"/>
      <c r="G1" s="1"/>
      <c r="H1" s="1"/>
      <c r="I1" s="1"/>
      <c r="J1" s="1"/>
      <c r="K1" s="4"/>
      <c r="L1" s="4"/>
      <c r="M1" s="4"/>
      <c r="N1" s="4"/>
      <c r="O1" s="4"/>
      <c r="P1" s="4"/>
      <c r="Q1" s="4"/>
      <c r="R1" s="4"/>
      <c r="S1" s="4"/>
      <c r="T1" s="4"/>
      <c r="U1" s="4"/>
      <c r="V1" s="4"/>
      <c r="W1" s="4"/>
      <c r="X1" s="4"/>
      <c r="Y1" s="4"/>
      <c r="Z1" s="4"/>
    </row>
    <row r="2" ht="12.75" customHeight="1">
      <c r="A2" s="1"/>
      <c r="B2" s="6" t="s">
        <v>4</v>
      </c>
      <c r="C2" s="8"/>
      <c r="D2" s="1"/>
      <c r="E2" s="1"/>
      <c r="F2" s="1"/>
      <c r="G2" s="1"/>
      <c r="H2" s="1"/>
      <c r="I2" s="1"/>
      <c r="J2" s="1"/>
      <c r="K2" s="4"/>
      <c r="L2" s="4"/>
      <c r="M2" s="4"/>
      <c r="N2" s="4"/>
      <c r="O2" s="4"/>
      <c r="P2" s="4"/>
      <c r="Q2" s="4"/>
      <c r="R2" s="4"/>
      <c r="S2" s="4"/>
      <c r="T2" s="4"/>
      <c r="U2" s="4"/>
      <c r="V2" s="4"/>
      <c r="W2" s="4"/>
      <c r="X2" s="4"/>
      <c r="Y2" s="4"/>
      <c r="Z2" s="4"/>
    </row>
    <row r="3" ht="12.75" customHeight="1">
      <c r="A3" s="1"/>
      <c r="B3" s="1" t="s">
        <v>6</v>
      </c>
      <c r="C3" s="8"/>
      <c r="D3" s="1"/>
      <c r="E3" s="1"/>
      <c r="F3" s="1"/>
      <c r="G3" s="1"/>
      <c r="H3" s="1"/>
      <c r="I3" s="1"/>
      <c r="J3" s="1"/>
      <c r="K3" s="4"/>
      <c r="L3" s="4"/>
      <c r="M3" s="4"/>
      <c r="N3" s="4"/>
      <c r="O3" s="4"/>
      <c r="P3" s="4"/>
      <c r="Q3" s="4"/>
      <c r="R3" s="4"/>
      <c r="S3" s="4"/>
      <c r="T3" s="4"/>
      <c r="U3" s="4"/>
      <c r="V3" s="4"/>
      <c r="W3" s="4"/>
      <c r="X3" s="4"/>
      <c r="Y3" s="4"/>
      <c r="Z3" s="4"/>
    </row>
    <row r="4" ht="12.75" customHeight="1">
      <c r="A4" s="1"/>
      <c r="B4" s="1" t="s">
        <v>7</v>
      </c>
      <c r="C4" s="8"/>
      <c r="D4" s="1"/>
      <c r="E4" s="1"/>
      <c r="F4" s="1"/>
      <c r="G4" s="1"/>
      <c r="H4" s="1"/>
      <c r="I4" s="1"/>
      <c r="J4" s="1"/>
      <c r="K4" s="4"/>
      <c r="L4" s="4"/>
      <c r="M4" s="4"/>
      <c r="N4" s="4"/>
      <c r="O4" s="4"/>
      <c r="P4" s="4"/>
      <c r="Q4" s="4"/>
      <c r="R4" s="4"/>
      <c r="S4" s="4"/>
      <c r="T4" s="4"/>
      <c r="U4" s="4"/>
      <c r="V4" s="4"/>
      <c r="W4" s="4"/>
      <c r="X4" s="4"/>
      <c r="Y4" s="4"/>
      <c r="Z4" s="4"/>
    </row>
    <row r="5" ht="12.75" customHeight="1">
      <c r="A5" s="1"/>
      <c r="B5" s="1" t="s">
        <v>8</v>
      </c>
      <c r="C5" s="8"/>
      <c r="D5" s="1"/>
      <c r="E5" s="1"/>
      <c r="F5" s="1"/>
      <c r="G5" s="1"/>
      <c r="H5" s="1"/>
      <c r="I5" s="1"/>
      <c r="J5" s="1"/>
      <c r="K5" s="4"/>
      <c r="L5" s="4"/>
      <c r="M5" s="4"/>
      <c r="N5" s="4"/>
      <c r="O5" s="4"/>
      <c r="P5" s="4"/>
      <c r="Q5" s="4"/>
      <c r="R5" s="4"/>
      <c r="S5" s="4"/>
      <c r="T5" s="4"/>
      <c r="U5" s="4"/>
      <c r="V5" s="4"/>
      <c r="W5" s="4"/>
      <c r="X5" s="4"/>
      <c r="Y5" s="4"/>
      <c r="Z5" s="4"/>
    </row>
    <row r="6" ht="12.75" customHeight="1">
      <c r="A6" s="1"/>
      <c r="B6" s="1" t="s">
        <v>9</v>
      </c>
      <c r="C6" s="8"/>
      <c r="D6" s="1"/>
      <c r="E6" s="1"/>
      <c r="F6" s="1"/>
      <c r="G6" s="1"/>
      <c r="H6" s="1"/>
      <c r="I6" s="1"/>
      <c r="J6" s="1"/>
      <c r="K6" s="4"/>
      <c r="L6" s="4"/>
      <c r="M6" s="4"/>
      <c r="N6" s="4"/>
      <c r="O6" s="4"/>
      <c r="P6" s="4"/>
      <c r="Q6" s="4"/>
      <c r="R6" s="4"/>
      <c r="S6" s="4"/>
      <c r="T6" s="4"/>
      <c r="U6" s="4"/>
      <c r="V6" s="4"/>
      <c r="W6" s="4"/>
      <c r="X6" s="4"/>
      <c r="Y6" s="4"/>
      <c r="Z6" s="4"/>
    </row>
    <row r="7" ht="12.75" customHeight="1">
      <c r="A7" s="1"/>
      <c r="B7" s="11" t="s">
        <v>10</v>
      </c>
      <c r="C7" s="8"/>
      <c r="D7" s="1"/>
      <c r="E7" s="1"/>
      <c r="F7" s="1"/>
      <c r="G7" s="1"/>
      <c r="H7" s="1"/>
      <c r="I7" s="1"/>
      <c r="J7" s="1"/>
      <c r="K7" s="4"/>
      <c r="L7" s="4"/>
      <c r="M7" s="4"/>
      <c r="N7" s="4"/>
      <c r="O7" s="4"/>
      <c r="P7" s="4"/>
      <c r="Q7" s="4"/>
      <c r="R7" s="4"/>
      <c r="S7" s="4"/>
      <c r="T7" s="4"/>
      <c r="U7" s="4"/>
      <c r="V7" s="4"/>
      <c r="W7" s="4"/>
      <c r="X7" s="4"/>
      <c r="Y7" s="4"/>
      <c r="Z7" s="4"/>
    </row>
    <row r="8" ht="12.75" customHeight="1">
      <c r="A8" s="1"/>
      <c r="B8" s="1" t="s">
        <v>11</v>
      </c>
      <c r="C8" s="8"/>
      <c r="D8" s="1"/>
      <c r="E8" s="1"/>
      <c r="F8" s="1"/>
      <c r="G8" s="1"/>
      <c r="H8" s="1"/>
      <c r="I8" s="1"/>
      <c r="J8" s="1"/>
      <c r="K8" s="4"/>
      <c r="L8" s="4"/>
      <c r="M8" s="4"/>
      <c r="N8" s="4"/>
      <c r="O8" s="4"/>
      <c r="P8" s="4"/>
      <c r="Q8" s="4"/>
      <c r="R8" s="4"/>
      <c r="S8" s="4"/>
      <c r="T8" s="4"/>
      <c r="U8" s="4"/>
      <c r="V8" s="4"/>
      <c r="W8" s="4"/>
      <c r="X8" s="4"/>
      <c r="Y8" s="4"/>
      <c r="Z8" s="4"/>
    </row>
    <row r="9" ht="24.75" customHeight="1">
      <c r="A9" s="1"/>
      <c r="B9" s="13" t="s">
        <v>12</v>
      </c>
      <c r="C9" s="15"/>
      <c r="D9" s="15"/>
      <c r="E9" s="15"/>
      <c r="F9" s="15"/>
      <c r="G9" s="17"/>
      <c r="H9" s="1"/>
      <c r="I9" s="1"/>
      <c r="J9" s="1"/>
      <c r="K9" s="4"/>
      <c r="L9" s="4"/>
      <c r="M9" s="4"/>
      <c r="N9" s="4"/>
      <c r="O9" s="4"/>
      <c r="P9" s="4"/>
      <c r="Q9" s="4"/>
      <c r="R9" s="4"/>
      <c r="S9" s="4"/>
      <c r="T9" s="4"/>
      <c r="U9" s="4"/>
      <c r="V9" s="4"/>
      <c r="W9" s="4"/>
      <c r="X9" s="4"/>
      <c r="Y9" s="4"/>
      <c r="Z9" s="4"/>
    </row>
    <row r="10" ht="12.75" customHeight="1">
      <c r="A10" s="1"/>
      <c r="B10" s="1" t="s">
        <v>15</v>
      </c>
      <c r="C10" s="8"/>
      <c r="D10" s="1"/>
      <c r="E10" s="1"/>
      <c r="F10" s="1"/>
      <c r="G10" s="1"/>
      <c r="H10" s="1"/>
      <c r="I10" s="1"/>
      <c r="J10" s="1"/>
      <c r="K10" s="4"/>
      <c r="L10" s="4"/>
      <c r="M10" s="4"/>
      <c r="N10" s="4"/>
      <c r="O10" s="4"/>
      <c r="P10" s="4"/>
      <c r="Q10" s="4"/>
      <c r="R10" s="4"/>
      <c r="S10" s="4"/>
      <c r="T10" s="4"/>
      <c r="U10" s="4"/>
      <c r="V10" s="4"/>
      <c r="W10" s="4"/>
      <c r="X10" s="4"/>
      <c r="Y10" s="4"/>
      <c r="Z10" s="4"/>
    </row>
    <row r="11" ht="12.75" customHeight="1">
      <c r="A11" s="1"/>
      <c r="B11" s="1"/>
      <c r="C11" s="8"/>
      <c r="D11" s="1"/>
      <c r="E11" s="1"/>
      <c r="F11" s="1"/>
      <c r="G11" s="1"/>
      <c r="H11" s="1"/>
      <c r="I11" s="1"/>
      <c r="J11" s="1"/>
      <c r="K11" s="4"/>
      <c r="L11" s="4"/>
      <c r="M11" s="4"/>
      <c r="N11" s="4"/>
      <c r="O11" s="4"/>
      <c r="P11" s="4"/>
      <c r="Q11" s="4"/>
      <c r="R11" s="4"/>
      <c r="S11" s="4"/>
      <c r="T11" s="4"/>
      <c r="U11" s="4"/>
      <c r="V11" s="4"/>
      <c r="W11" s="4"/>
      <c r="X11" s="4"/>
      <c r="Y11" s="4"/>
      <c r="Z11" s="4"/>
    </row>
    <row r="12" ht="12.75" customHeight="1">
      <c r="A12" s="20" t="s">
        <v>18</v>
      </c>
      <c r="B12" s="20"/>
      <c r="C12" s="22"/>
      <c r="D12" s="4"/>
      <c r="E12" s="4"/>
      <c r="F12" s="4"/>
      <c r="G12" s="4"/>
      <c r="H12" s="4"/>
      <c r="I12" s="4"/>
      <c r="J12" s="1"/>
      <c r="K12" s="4"/>
      <c r="L12" s="4"/>
      <c r="M12" s="4"/>
      <c r="N12" s="4"/>
      <c r="O12" s="4"/>
      <c r="P12" s="4"/>
      <c r="Q12" s="4"/>
      <c r="R12" s="4"/>
      <c r="S12" s="4"/>
      <c r="T12" s="4"/>
      <c r="U12" s="4"/>
      <c r="V12" s="4"/>
      <c r="W12" s="4"/>
      <c r="X12" s="4"/>
      <c r="Y12" s="4"/>
      <c r="Z12" s="4"/>
    </row>
    <row r="13" ht="12.75" customHeight="1">
      <c r="A13" s="20" t="s">
        <v>24</v>
      </c>
      <c r="B13" s="20"/>
      <c r="C13" s="22"/>
      <c r="D13" s="4"/>
      <c r="E13" s="4"/>
      <c r="F13" s="4"/>
      <c r="G13" s="4"/>
      <c r="H13" s="4"/>
      <c r="I13" s="4"/>
      <c r="J13" s="1"/>
      <c r="K13" s="4"/>
      <c r="L13" s="4"/>
      <c r="M13" s="4"/>
      <c r="N13" s="4"/>
      <c r="O13" s="4"/>
      <c r="P13" s="4"/>
      <c r="Q13" s="4"/>
      <c r="R13" s="4"/>
      <c r="S13" s="4"/>
      <c r="T13" s="4"/>
      <c r="U13" s="4"/>
      <c r="V13" s="4"/>
      <c r="W13" s="4"/>
      <c r="X13" s="4"/>
      <c r="Y13" s="4"/>
      <c r="Z13" s="4"/>
    </row>
    <row r="14" ht="12.75" customHeight="1">
      <c r="A14" s="20"/>
      <c r="B14" s="20" t="s">
        <v>25</v>
      </c>
      <c r="C14" s="22"/>
      <c r="D14" s="4"/>
      <c r="E14" s="4"/>
      <c r="F14" s="4"/>
      <c r="G14" s="4"/>
      <c r="H14" s="4"/>
      <c r="I14" s="4"/>
      <c r="J14" s="1"/>
      <c r="K14" s="4"/>
      <c r="L14" s="4"/>
      <c r="M14" s="4"/>
      <c r="N14" s="4"/>
      <c r="O14" s="4"/>
      <c r="P14" s="4"/>
      <c r="Q14" s="4"/>
      <c r="R14" s="4"/>
      <c r="S14" s="4"/>
      <c r="T14" s="4"/>
      <c r="U14" s="4"/>
      <c r="V14" s="4"/>
      <c r="W14" s="4"/>
      <c r="X14" s="4"/>
      <c r="Y14" s="4"/>
      <c r="Z14" s="4"/>
    </row>
    <row r="15" ht="12.75" customHeight="1">
      <c r="A15" s="4"/>
      <c r="B15" s="4"/>
      <c r="C15" s="25"/>
      <c r="D15" s="4"/>
      <c r="E15" s="4"/>
      <c r="F15" s="4"/>
      <c r="G15" s="4"/>
      <c r="H15" s="4"/>
      <c r="I15" s="4"/>
      <c r="J15" s="1"/>
      <c r="K15" s="4"/>
      <c r="L15" s="4"/>
      <c r="M15" s="4"/>
      <c r="N15" s="4"/>
      <c r="O15" s="4"/>
      <c r="P15" s="4"/>
      <c r="Q15" s="4"/>
      <c r="R15" s="4"/>
      <c r="S15" s="4"/>
      <c r="T15" s="4"/>
      <c r="U15" s="4"/>
      <c r="V15" s="4"/>
      <c r="W15" s="4"/>
      <c r="X15" s="4"/>
      <c r="Y15" s="4"/>
      <c r="Z15" s="4"/>
    </row>
    <row r="16" ht="12.75" customHeight="1">
      <c r="A16" s="20" t="s">
        <v>28</v>
      </c>
      <c r="B16" s="20">
        <v>1000.0</v>
      </c>
      <c r="C16" s="22" t="s">
        <v>29</v>
      </c>
      <c r="D16" s="4"/>
      <c r="E16" s="4"/>
      <c r="F16" s="4"/>
      <c r="G16" s="4"/>
      <c r="H16" s="4"/>
      <c r="I16" s="4"/>
      <c r="J16" s="1"/>
      <c r="K16" s="4"/>
      <c r="L16" s="4"/>
      <c r="M16" s="4"/>
      <c r="N16" s="4"/>
      <c r="O16" s="4"/>
      <c r="P16" s="4"/>
      <c r="Q16" s="4"/>
      <c r="R16" s="4"/>
      <c r="S16" s="4"/>
      <c r="T16" s="4"/>
      <c r="U16" s="4"/>
      <c r="V16" s="4"/>
      <c r="W16" s="4"/>
      <c r="X16" s="4"/>
      <c r="Y16" s="4"/>
      <c r="Z16" s="4"/>
    </row>
    <row r="17" ht="12.75" customHeight="1">
      <c r="A17" s="4"/>
      <c r="B17" s="4"/>
      <c r="C17" s="25"/>
      <c r="D17" s="4"/>
      <c r="E17" s="4"/>
      <c r="F17" s="4"/>
      <c r="G17" s="4"/>
      <c r="H17" s="4"/>
      <c r="I17" s="4"/>
      <c r="J17" s="1"/>
      <c r="K17" s="4"/>
      <c r="L17" s="4"/>
      <c r="M17" s="4"/>
      <c r="N17" s="4"/>
      <c r="O17" s="4"/>
      <c r="P17" s="4"/>
      <c r="Q17" s="4"/>
      <c r="R17" s="4"/>
      <c r="S17" s="4"/>
      <c r="T17" s="4"/>
      <c r="U17" s="4"/>
      <c r="V17" s="4"/>
      <c r="W17" s="4"/>
      <c r="X17" s="4"/>
      <c r="Y17" s="4"/>
      <c r="Z17" s="4"/>
    </row>
    <row r="18" ht="12.75" customHeight="1">
      <c r="A18" s="20"/>
      <c r="B18" s="20" t="s">
        <v>30</v>
      </c>
      <c r="C18" s="22"/>
      <c r="D18" s="20"/>
      <c r="E18" s="20"/>
      <c r="F18" s="20"/>
      <c r="G18" s="20"/>
      <c r="H18" s="20"/>
      <c r="I18" s="20"/>
      <c r="J18" s="1"/>
      <c r="K18" s="4"/>
      <c r="L18" s="4"/>
      <c r="M18" s="4"/>
      <c r="N18" s="4"/>
      <c r="O18" s="4"/>
      <c r="P18" s="4"/>
      <c r="Q18" s="4"/>
      <c r="R18" s="4"/>
      <c r="S18" s="4"/>
      <c r="T18" s="4"/>
      <c r="U18" s="4"/>
      <c r="V18" s="4"/>
      <c r="W18" s="4"/>
      <c r="X18" s="4"/>
      <c r="Y18" s="4"/>
      <c r="Z18" s="4"/>
    </row>
    <row r="19" ht="12.75" customHeight="1">
      <c r="A19" s="20" t="s">
        <v>32</v>
      </c>
      <c r="B19" s="20" t="s">
        <v>33</v>
      </c>
      <c r="C19" s="22" t="s">
        <v>34</v>
      </c>
      <c r="D19" s="20" t="s">
        <v>35</v>
      </c>
      <c r="E19" s="20" t="s">
        <v>36</v>
      </c>
      <c r="F19" s="20" t="s">
        <v>37</v>
      </c>
      <c r="G19" s="20" t="s">
        <v>39</v>
      </c>
      <c r="H19" s="20" t="s">
        <v>40</v>
      </c>
      <c r="I19" s="20" t="s">
        <v>41</v>
      </c>
      <c r="J19" s="1"/>
      <c r="K19" s="4"/>
      <c r="L19" s="4"/>
      <c r="M19" s="4"/>
      <c r="N19" s="4"/>
      <c r="O19" s="4"/>
      <c r="P19" s="4"/>
      <c r="Q19" s="4"/>
      <c r="R19" s="4"/>
      <c r="S19" s="4"/>
      <c r="T19" s="4"/>
      <c r="U19" s="4"/>
      <c r="V19" s="4"/>
      <c r="W19" s="4"/>
      <c r="X19" s="4"/>
      <c r="Y19" s="4"/>
      <c r="Z19" s="4"/>
    </row>
    <row r="20" ht="23.25" customHeight="1">
      <c r="A20" s="20">
        <v>1.0</v>
      </c>
      <c r="B20" s="20" t="s">
        <v>43</v>
      </c>
      <c r="C20" s="22" t="s">
        <v>44</v>
      </c>
      <c r="D20" s="20">
        <v>40.0</v>
      </c>
      <c r="E20" s="28">
        <v>3.0</v>
      </c>
      <c r="F20" s="20">
        <v>5.0</v>
      </c>
      <c r="G20" s="20"/>
      <c r="H20" s="20">
        <v>1.0</v>
      </c>
      <c r="I20" s="20">
        <f t="shared" ref="I20:I24" si="1">IF(H20=1,0,E20)</f>
        <v>0</v>
      </c>
      <c r="J20" s="1"/>
      <c r="K20" s="4"/>
      <c r="L20" s="4"/>
      <c r="M20" s="4"/>
      <c r="N20" s="4"/>
      <c r="O20" s="4"/>
      <c r="P20" s="4"/>
      <c r="Q20" s="4"/>
      <c r="R20" s="4"/>
      <c r="S20" s="4"/>
      <c r="T20" s="4"/>
      <c r="U20" s="4"/>
      <c r="V20" s="4"/>
      <c r="W20" s="4"/>
      <c r="X20" s="4"/>
      <c r="Y20" s="4"/>
      <c r="Z20" s="4"/>
    </row>
    <row r="21" ht="23.25" customHeight="1">
      <c r="A21" s="20">
        <v>1.0</v>
      </c>
      <c r="B21" s="20" t="s">
        <v>49</v>
      </c>
      <c r="C21" s="22" t="s">
        <v>50</v>
      </c>
      <c r="D21" s="20">
        <v>10.0</v>
      </c>
      <c r="E21" s="20">
        <v>1.0</v>
      </c>
      <c r="F21" s="20"/>
      <c r="G21" s="20"/>
      <c r="H21" s="20">
        <v>1.0</v>
      </c>
      <c r="I21" s="20">
        <f t="shared" si="1"/>
        <v>0</v>
      </c>
      <c r="J21" s="1"/>
      <c r="K21" s="4"/>
      <c r="L21" s="4"/>
      <c r="M21" s="4"/>
      <c r="N21" s="4"/>
      <c r="O21" s="4"/>
      <c r="P21" s="4"/>
      <c r="Q21" s="4"/>
      <c r="R21" s="4"/>
      <c r="S21" s="4"/>
      <c r="T21" s="4"/>
      <c r="U21" s="4"/>
      <c r="V21" s="4"/>
      <c r="W21" s="4"/>
      <c r="X21" s="4"/>
      <c r="Y21" s="4"/>
      <c r="Z21" s="4"/>
    </row>
    <row r="22" ht="12.75" customHeight="1">
      <c r="A22" s="20">
        <v>1.0</v>
      </c>
      <c r="B22" s="20" t="s">
        <v>51</v>
      </c>
      <c r="C22" s="22" t="s">
        <v>52</v>
      </c>
      <c r="D22" s="20">
        <v>50.0</v>
      </c>
      <c r="E22" s="20">
        <v>1.0</v>
      </c>
      <c r="F22" s="20"/>
      <c r="G22" s="20"/>
      <c r="H22" s="20">
        <v>1.0</v>
      </c>
      <c r="I22" s="20">
        <f t="shared" si="1"/>
        <v>0</v>
      </c>
      <c r="J22" s="1"/>
      <c r="K22" s="4"/>
      <c r="L22" s="4"/>
      <c r="M22" s="4"/>
      <c r="N22" s="4"/>
      <c r="O22" s="4"/>
      <c r="P22" s="4"/>
      <c r="Q22" s="4"/>
      <c r="R22" s="4"/>
      <c r="S22" s="4"/>
      <c r="T22" s="4"/>
      <c r="U22" s="4"/>
      <c r="V22" s="4"/>
      <c r="W22" s="4"/>
      <c r="X22" s="4"/>
      <c r="Y22" s="4"/>
      <c r="Z22" s="4"/>
    </row>
    <row r="23" ht="34.5" customHeight="1">
      <c r="A23" s="20">
        <v>1.0</v>
      </c>
      <c r="B23" s="20" t="s">
        <v>53</v>
      </c>
      <c r="C23" s="22" t="s">
        <v>54</v>
      </c>
      <c r="D23" s="20">
        <v>20.0</v>
      </c>
      <c r="E23" s="20">
        <v>1.0</v>
      </c>
      <c r="F23" s="20"/>
      <c r="G23" s="20"/>
      <c r="H23" s="20">
        <v>0.0</v>
      </c>
      <c r="I23" s="20">
        <f t="shared" si="1"/>
        <v>1</v>
      </c>
      <c r="J23" s="1"/>
      <c r="K23" s="4"/>
      <c r="L23" s="4"/>
      <c r="M23" s="4"/>
      <c r="N23" s="4"/>
      <c r="O23" s="4"/>
      <c r="P23" s="4"/>
      <c r="Q23" s="4"/>
      <c r="R23" s="4"/>
      <c r="S23" s="4"/>
      <c r="T23" s="4"/>
      <c r="U23" s="4"/>
      <c r="V23" s="4"/>
      <c r="W23" s="4"/>
      <c r="X23" s="4"/>
      <c r="Y23" s="4"/>
      <c r="Z23" s="4"/>
    </row>
    <row r="24" ht="23.25" customHeight="1">
      <c r="A24" s="20">
        <v>3.0</v>
      </c>
      <c r="B24" s="20" t="s">
        <v>55</v>
      </c>
      <c r="C24" s="22" t="s">
        <v>56</v>
      </c>
      <c r="D24" s="20">
        <f>10*Ayuda!A24</f>
        <v>30</v>
      </c>
      <c r="E24" s="20">
        <f>1*Ayuda!A24</f>
        <v>3</v>
      </c>
      <c r="F24" s="20"/>
      <c r="G24" s="20"/>
      <c r="H24" s="20">
        <v>1.0</v>
      </c>
      <c r="I24" s="20">
        <f t="shared" si="1"/>
        <v>0</v>
      </c>
      <c r="J24" s="1"/>
      <c r="K24" s="4"/>
      <c r="L24" s="4"/>
      <c r="M24" s="4"/>
      <c r="N24" s="4"/>
      <c r="O24" s="4"/>
      <c r="P24" s="4"/>
      <c r="Q24" s="4"/>
      <c r="R24" s="4"/>
      <c r="S24" s="4"/>
      <c r="T24" s="4"/>
      <c r="U24" s="4"/>
      <c r="V24" s="4"/>
      <c r="W24" s="4"/>
      <c r="X24" s="4"/>
      <c r="Y24" s="4"/>
      <c r="Z24" s="4"/>
    </row>
    <row r="25" ht="12.75" customHeight="1">
      <c r="A25" s="4"/>
      <c r="B25" s="4"/>
      <c r="C25" s="25"/>
      <c r="D25" s="4">
        <f>SUM(Ayuda!D20:D24)</f>
        <v>150</v>
      </c>
      <c r="E25" s="4">
        <f>SUM(Ayuda!E20:E24)</f>
        <v>9</v>
      </c>
      <c r="F25" s="4">
        <f>SUM(Ayuda!F20:F24)</f>
        <v>5</v>
      </c>
      <c r="G25" s="4"/>
      <c r="H25" s="4"/>
      <c r="I25" s="4">
        <f>SUM(Ayuda!I20:I24)</f>
        <v>1</v>
      </c>
      <c r="J25" s="1"/>
      <c r="K25" s="4"/>
      <c r="L25" s="4"/>
      <c r="M25" s="4"/>
      <c r="N25" s="4"/>
      <c r="O25" s="4"/>
      <c r="P25" s="4"/>
      <c r="Q25" s="4"/>
      <c r="R25" s="4"/>
      <c r="S25" s="4"/>
      <c r="T25" s="4"/>
      <c r="U25" s="4"/>
      <c r="V25" s="4"/>
      <c r="W25" s="4"/>
      <c r="X25" s="4"/>
      <c r="Y25" s="4"/>
      <c r="Z25" s="4"/>
    </row>
    <row r="26" ht="12.75" customHeight="1">
      <c r="A26" s="4"/>
      <c r="B26" s="4"/>
      <c r="C26" s="25"/>
      <c r="D26" s="4"/>
      <c r="E26" s="4"/>
      <c r="F26" s="4"/>
      <c r="G26" s="4"/>
      <c r="H26" s="4"/>
      <c r="I26" s="4"/>
      <c r="J26" s="1"/>
      <c r="K26" s="4"/>
      <c r="L26" s="4"/>
      <c r="M26" s="4"/>
      <c r="N26" s="4"/>
      <c r="O26" s="4"/>
      <c r="P26" s="4"/>
      <c r="Q26" s="4"/>
      <c r="R26" s="4"/>
      <c r="S26" s="4"/>
      <c r="T26" s="4"/>
      <c r="U26" s="4"/>
      <c r="V26" s="4"/>
      <c r="W26" s="4"/>
      <c r="X26" s="4"/>
      <c r="Y26" s="4"/>
      <c r="Z26" s="4"/>
    </row>
    <row r="27" ht="12.75" customHeight="1">
      <c r="A27" s="4"/>
      <c r="B27" s="4"/>
      <c r="C27" s="25"/>
      <c r="D27" s="4"/>
      <c r="E27" s="4"/>
      <c r="F27" s="4"/>
      <c r="G27" s="4"/>
      <c r="H27" s="4"/>
      <c r="I27" s="4"/>
      <c r="J27" s="1"/>
      <c r="K27" s="4"/>
      <c r="L27" s="4"/>
      <c r="M27" s="4"/>
      <c r="N27" s="4"/>
      <c r="O27" s="4"/>
      <c r="P27" s="4"/>
      <c r="Q27" s="4"/>
      <c r="R27" s="4"/>
      <c r="S27" s="4"/>
      <c r="T27" s="4"/>
      <c r="U27" s="4"/>
      <c r="V27" s="4"/>
      <c r="W27" s="4"/>
      <c r="X27" s="4"/>
      <c r="Y27" s="4"/>
      <c r="Z27" s="4"/>
    </row>
    <row r="28" ht="12.75" customHeight="1">
      <c r="A28" s="20"/>
      <c r="B28" s="20" t="s">
        <v>57</v>
      </c>
      <c r="C28" s="22"/>
      <c r="D28" s="20"/>
      <c r="E28" s="20"/>
      <c r="F28" s="20"/>
      <c r="G28" s="4"/>
      <c r="H28" s="4"/>
      <c r="I28" s="4"/>
      <c r="J28" s="1"/>
      <c r="K28" s="4"/>
      <c r="L28" s="4"/>
      <c r="M28" s="4"/>
      <c r="N28" s="4"/>
      <c r="O28" s="4"/>
      <c r="P28" s="4"/>
      <c r="Q28" s="4"/>
      <c r="R28" s="4"/>
      <c r="S28" s="4"/>
      <c r="T28" s="4"/>
      <c r="U28" s="4"/>
      <c r="V28" s="4"/>
      <c r="W28" s="4"/>
      <c r="X28" s="4"/>
      <c r="Y28" s="4"/>
      <c r="Z28" s="4"/>
    </row>
    <row r="29" ht="12.75" customHeight="1">
      <c r="A29" s="20"/>
      <c r="B29" s="20"/>
      <c r="C29" s="22" t="s">
        <v>34</v>
      </c>
      <c r="D29" s="20"/>
      <c r="E29" s="20"/>
      <c r="F29" s="20"/>
      <c r="G29" s="4"/>
      <c r="H29" s="4"/>
      <c r="I29" s="4"/>
      <c r="J29" s="1"/>
      <c r="K29" s="4"/>
      <c r="L29" s="4"/>
      <c r="M29" s="4"/>
      <c r="N29" s="4"/>
      <c r="O29" s="4"/>
      <c r="P29" s="4"/>
      <c r="Q29" s="4"/>
      <c r="R29" s="4"/>
      <c r="S29" s="4"/>
      <c r="T29" s="4"/>
      <c r="U29" s="4"/>
      <c r="V29" s="4"/>
      <c r="W29" s="4"/>
      <c r="X29" s="4"/>
      <c r="Y29" s="4"/>
      <c r="Z29" s="4"/>
    </row>
    <row r="30" ht="23.25" customHeight="1">
      <c r="A30" s="20">
        <v>1.0</v>
      </c>
      <c r="B30" s="20" t="s">
        <v>58</v>
      </c>
      <c r="C30" s="22" t="s">
        <v>59</v>
      </c>
      <c r="D30" s="20">
        <v>630.0</v>
      </c>
      <c r="E30" s="20"/>
      <c r="F30" s="20">
        <v>15.0</v>
      </c>
      <c r="G30" s="4" t="s">
        <v>60</v>
      </c>
      <c r="H30" s="4"/>
      <c r="I30" s="4"/>
      <c r="J30" s="1"/>
      <c r="K30" s="4"/>
      <c r="L30" s="4"/>
      <c r="M30" s="4"/>
      <c r="N30" s="4"/>
      <c r="O30" s="4"/>
      <c r="P30" s="4"/>
      <c r="Q30" s="4"/>
      <c r="R30" s="4"/>
      <c r="S30" s="4"/>
      <c r="T30" s="4"/>
      <c r="U30" s="4"/>
      <c r="V30" s="4"/>
      <c r="W30" s="4"/>
      <c r="X30" s="4"/>
      <c r="Y30" s="4"/>
      <c r="Z30" s="4"/>
    </row>
    <row r="31" ht="34.5" customHeight="1">
      <c r="A31" s="20">
        <v>1.0</v>
      </c>
      <c r="B31" s="20" t="s">
        <v>62</v>
      </c>
      <c r="C31" s="22" t="s">
        <v>63</v>
      </c>
      <c r="D31" s="20">
        <v>10.0</v>
      </c>
      <c r="E31" s="20">
        <v>5.0</v>
      </c>
      <c r="F31" s="20">
        <v>15.0</v>
      </c>
      <c r="G31" s="4"/>
      <c r="H31" s="4"/>
      <c r="I31" s="4"/>
      <c r="J31" s="1"/>
      <c r="K31" s="4"/>
      <c r="L31" s="4"/>
      <c r="M31" s="4"/>
      <c r="N31" s="4"/>
      <c r="O31" s="4"/>
      <c r="P31" s="4"/>
      <c r="Q31" s="4"/>
      <c r="R31" s="4"/>
      <c r="S31" s="4"/>
      <c r="T31" s="4"/>
      <c r="U31" s="4"/>
      <c r="V31" s="4"/>
      <c r="W31" s="4"/>
      <c r="X31" s="4"/>
      <c r="Y31" s="4"/>
      <c r="Z31" s="4"/>
    </row>
    <row r="32" ht="12.75" customHeight="1">
      <c r="A32" s="20">
        <v>3.0</v>
      </c>
      <c r="B32" s="20" t="s">
        <v>64</v>
      </c>
      <c r="C32" s="22"/>
      <c r="D32" s="20">
        <f>Ayuda!A32*5</f>
        <v>15</v>
      </c>
      <c r="E32" s="20">
        <f>Ayuda!A32</f>
        <v>3</v>
      </c>
      <c r="F32" s="20"/>
      <c r="G32" s="4"/>
      <c r="H32" s="4"/>
      <c r="I32" s="4"/>
      <c r="J32" s="1"/>
      <c r="K32" s="4"/>
      <c r="L32" s="4"/>
      <c r="M32" s="4"/>
      <c r="N32" s="4"/>
      <c r="O32" s="4"/>
      <c r="P32" s="4"/>
      <c r="Q32" s="4"/>
      <c r="R32" s="4"/>
      <c r="S32" s="4"/>
      <c r="T32" s="4"/>
      <c r="U32" s="4"/>
      <c r="V32" s="4"/>
      <c r="W32" s="4"/>
      <c r="X32" s="4"/>
      <c r="Y32" s="4"/>
      <c r="Z32" s="4"/>
    </row>
    <row r="33" ht="12.75" customHeight="1">
      <c r="A33" s="20">
        <v>1.0</v>
      </c>
      <c r="B33" s="20" t="s">
        <v>67</v>
      </c>
      <c r="C33" s="22" t="s">
        <v>68</v>
      </c>
      <c r="D33" s="20">
        <v>15.0</v>
      </c>
      <c r="E33" s="20">
        <v>3.0</v>
      </c>
      <c r="F33" s="20"/>
      <c r="G33" s="4"/>
      <c r="H33" s="4"/>
      <c r="I33" s="4"/>
      <c r="J33" s="1"/>
      <c r="K33" s="4"/>
      <c r="L33" s="4"/>
      <c r="M33" s="4"/>
      <c r="N33" s="4"/>
      <c r="O33" s="4"/>
      <c r="P33" s="4"/>
      <c r="Q33" s="4"/>
      <c r="R33" s="4"/>
      <c r="S33" s="4"/>
      <c r="T33" s="4"/>
      <c r="U33" s="4"/>
      <c r="V33" s="4"/>
      <c r="W33" s="4"/>
      <c r="X33" s="4"/>
      <c r="Y33" s="4"/>
      <c r="Z33" s="4"/>
    </row>
    <row r="34" ht="23.25" customHeight="1">
      <c r="A34" s="20">
        <v>1.0</v>
      </c>
      <c r="B34" s="20" t="s">
        <v>70</v>
      </c>
      <c r="C34" s="22" t="s">
        <v>71</v>
      </c>
      <c r="D34" s="20">
        <v>120.0</v>
      </c>
      <c r="E34" s="20">
        <v>3.0</v>
      </c>
      <c r="F34" s="20"/>
      <c r="G34" s="4"/>
      <c r="H34" s="4"/>
      <c r="I34" s="4"/>
      <c r="J34" s="1"/>
      <c r="K34" s="4"/>
      <c r="L34" s="4"/>
      <c r="M34" s="4"/>
      <c r="N34" s="4"/>
      <c r="O34" s="4"/>
      <c r="P34" s="4"/>
      <c r="Q34" s="4"/>
      <c r="R34" s="4"/>
      <c r="S34" s="4"/>
      <c r="T34" s="4"/>
      <c r="U34" s="4"/>
      <c r="V34" s="4"/>
      <c r="W34" s="4"/>
      <c r="X34" s="4"/>
      <c r="Y34" s="4"/>
      <c r="Z34" s="4"/>
    </row>
    <row r="35" ht="23.25" customHeight="1">
      <c r="A35" s="20">
        <v>1.0</v>
      </c>
      <c r="B35" s="20" t="s">
        <v>72</v>
      </c>
      <c r="C35" s="22" t="s">
        <v>73</v>
      </c>
      <c r="D35" s="20">
        <v>100.0</v>
      </c>
      <c r="E35" s="20">
        <v>1.0</v>
      </c>
      <c r="F35" s="20"/>
      <c r="G35" s="4"/>
      <c r="H35" s="4"/>
      <c r="I35" s="4"/>
      <c r="J35" s="1"/>
      <c r="K35" s="4"/>
      <c r="L35" s="4"/>
      <c r="M35" s="4"/>
      <c r="N35" s="4"/>
      <c r="O35" s="4"/>
      <c r="P35" s="4"/>
      <c r="Q35" s="4"/>
      <c r="R35" s="4"/>
      <c r="S35" s="4"/>
      <c r="T35" s="4"/>
      <c r="U35" s="4"/>
      <c r="V35" s="4"/>
      <c r="W35" s="4"/>
      <c r="X35" s="4"/>
      <c r="Y35" s="4"/>
      <c r="Z35" s="4"/>
    </row>
    <row r="36" ht="23.25" customHeight="1">
      <c r="A36" s="20">
        <v>1.0</v>
      </c>
      <c r="B36" s="20" t="s">
        <v>74</v>
      </c>
      <c r="C36" s="22" t="s">
        <v>75</v>
      </c>
      <c r="D36" s="20">
        <v>20.0</v>
      </c>
      <c r="E36" s="20">
        <v>1.0</v>
      </c>
      <c r="F36" s="20"/>
      <c r="G36" s="4"/>
      <c r="H36" s="4"/>
      <c r="I36" s="4"/>
      <c r="J36" s="1"/>
      <c r="K36" s="4"/>
      <c r="L36" s="4"/>
      <c r="M36" s="4"/>
      <c r="N36" s="4"/>
      <c r="O36" s="4"/>
      <c r="P36" s="4"/>
      <c r="Q36" s="4"/>
      <c r="R36" s="4"/>
      <c r="S36" s="4"/>
      <c r="T36" s="4"/>
      <c r="U36" s="4"/>
      <c r="V36" s="4"/>
      <c r="W36" s="4"/>
      <c r="X36" s="4"/>
      <c r="Y36" s="4"/>
      <c r="Z36" s="4"/>
    </row>
    <row r="37" ht="12.75" customHeight="1">
      <c r="A37" s="20">
        <v>2.0</v>
      </c>
      <c r="B37" s="20" t="s">
        <v>76</v>
      </c>
      <c r="C37" s="22"/>
      <c r="D37" s="20">
        <f>Ayuda!A37*5</f>
        <v>10</v>
      </c>
      <c r="E37" s="20">
        <f>Ayuda!A37</f>
        <v>2</v>
      </c>
      <c r="F37" s="20"/>
      <c r="G37" s="4"/>
      <c r="H37" s="4"/>
      <c r="I37" s="4"/>
      <c r="J37" s="1"/>
      <c r="K37" s="4"/>
      <c r="L37" s="4"/>
      <c r="M37" s="4"/>
      <c r="N37" s="4"/>
      <c r="O37" s="4"/>
      <c r="P37" s="4"/>
      <c r="Q37" s="4"/>
      <c r="R37" s="4"/>
      <c r="S37" s="4"/>
      <c r="T37" s="4"/>
      <c r="U37" s="4"/>
      <c r="V37" s="4"/>
      <c r="W37" s="4"/>
      <c r="X37" s="4"/>
      <c r="Y37" s="4"/>
      <c r="Z37" s="4"/>
    </row>
    <row r="38" ht="12.75" customHeight="1">
      <c r="A38" s="20">
        <v>1.0</v>
      </c>
      <c r="B38" s="20" t="s">
        <v>77</v>
      </c>
      <c r="C38" s="22"/>
      <c r="D38" s="20"/>
      <c r="E38" s="20"/>
      <c r="F38" s="20"/>
      <c r="G38" s="4"/>
      <c r="H38" s="4"/>
      <c r="I38" s="4"/>
      <c r="J38" s="1"/>
      <c r="K38" s="4"/>
      <c r="L38" s="4"/>
      <c r="M38" s="4"/>
      <c r="N38" s="4"/>
      <c r="O38" s="4"/>
      <c r="P38" s="4"/>
      <c r="Q38" s="4"/>
      <c r="R38" s="4"/>
      <c r="S38" s="4"/>
      <c r="T38" s="4"/>
      <c r="U38" s="4"/>
      <c r="V38" s="4"/>
      <c r="W38" s="4"/>
      <c r="X38" s="4"/>
      <c r="Y38" s="4"/>
      <c r="Z38" s="4"/>
    </row>
    <row r="39" ht="34.5" customHeight="1">
      <c r="A39" s="20">
        <v>1.0</v>
      </c>
      <c r="B39" s="20" t="s">
        <v>79</v>
      </c>
      <c r="C39" s="22" t="s">
        <v>80</v>
      </c>
      <c r="D39" s="20">
        <v>50.0</v>
      </c>
      <c r="E39" s="20">
        <v>3.0</v>
      </c>
      <c r="F39" s="20"/>
      <c r="G39" s="4"/>
      <c r="H39" s="4"/>
      <c r="I39" s="4"/>
      <c r="J39" s="1"/>
      <c r="K39" s="4"/>
      <c r="L39" s="4"/>
      <c r="M39" s="4"/>
      <c r="N39" s="4"/>
      <c r="O39" s="4"/>
      <c r="P39" s="4"/>
      <c r="Q39" s="4"/>
      <c r="R39" s="4"/>
      <c r="S39" s="4"/>
      <c r="T39" s="4"/>
      <c r="U39" s="4"/>
      <c r="V39" s="4"/>
      <c r="W39" s="4"/>
      <c r="X39" s="4"/>
      <c r="Y39" s="4"/>
      <c r="Z39" s="4"/>
    </row>
    <row r="40" ht="12.75" customHeight="1">
      <c r="A40" s="4"/>
      <c r="B40" s="4"/>
      <c r="C40" s="25"/>
      <c r="D40" s="4">
        <f t="shared" ref="D40:F40" si="2">SUM(D30:D39)</f>
        <v>970</v>
      </c>
      <c r="E40" s="4">
        <f t="shared" si="2"/>
        <v>21</v>
      </c>
      <c r="F40" s="4">
        <f t="shared" si="2"/>
        <v>30</v>
      </c>
      <c r="G40" s="4"/>
      <c r="H40" s="4"/>
      <c r="I40" s="4"/>
      <c r="J40" s="1"/>
      <c r="K40" s="4"/>
      <c r="L40" s="4"/>
      <c r="M40" s="4"/>
      <c r="N40" s="4"/>
      <c r="O40" s="4"/>
      <c r="P40" s="4"/>
      <c r="Q40" s="4"/>
      <c r="R40" s="4"/>
      <c r="S40" s="4"/>
      <c r="T40" s="4"/>
      <c r="U40" s="4"/>
      <c r="V40" s="4"/>
      <c r="W40" s="4"/>
      <c r="X40" s="4"/>
      <c r="Y40" s="4"/>
      <c r="Z40" s="4"/>
    </row>
    <row r="41" ht="12.75" customHeight="1">
      <c r="A41" s="4"/>
      <c r="B41" s="4"/>
      <c r="C41" s="25"/>
      <c r="D41" s="4"/>
      <c r="E41" s="4"/>
      <c r="F41" s="4"/>
      <c r="G41" s="4"/>
      <c r="H41" s="4"/>
      <c r="I41" s="4"/>
      <c r="J41" s="1"/>
      <c r="K41" s="4"/>
      <c r="L41" s="4"/>
      <c r="M41" s="4"/>
      <c r="N41" s="4"/>
      <c r="O41" s="4"/>
      <c r="P41" s="4"/>
      <c r="Q41" s="4"/>
      <c r="R41" s="4"/>
      <c r="S41" s="4"/>
      <c r="T41" s="4"/>
      <c r="U41" s="4"/>
      <c r="V41" s="4"/>
      <c r="W41" s="4"/>
      <c r="X41" s="4"/>
      <c r="Y41" s="4"/>
      <c r="Z41" s="4"/>
    </row>
    <row r="42" ht="12.75" customHeight="1">
      <c r="A42" s="4"/>
      <c r="B42" s="20" t="s">
        <v>82</v>
      </c>
      <c r="C42" s="22"/>
      <c r="D42" s="20"/>
      <c r="E42" s="20"/>
      <c r="F42" s="20"/>
      <c r="G42" s="20"/>
      <c r="H42" s="4"/>
      <c r="I42" s="4"/>
      <c r="J42" s="1"/>
      <c r="K42" s="4"/>
      <c r="L42" s="4"/>
      <c r="M42" s="4"/>
      <c r="N42" s="4"/>
      <c r="O42" s="4"/>
      <c r="P42" s="4"/>
      <c r="Q42" s="4"/>
      <c r="R42" s="4"/>
      <c r="S42" s="4"/>
      <c r="T42" s="4"/>
      <c r="U42" s="4"/>
      <c r="V42" s="4"/>
      <c r="W42" s="4"/>
      <c r="X42" s="4"/>
      <c r="Y42" s="4"/>
      <c r="Z42" s="4"/>
    </row>
    <row r="43" ht="12.75" customHeight="1">
      <c r="A43" s="4"/>
      <c r="B43" s="20" t="s">
        <v>83</v>
      </c>
      <c r="C43" s="22"/>
      <c r="D43" s="20"/>
      <c r="E43" s="20"/>
      <c r="F43" s="20"/>
      <c r="G43" s="20"/>
      <c r="H43" s="4"/>
      <c r="I43" s="4"/>
      <c r="J43" s="1"/>
      <c r="K43" s="4"/>
      <c r="L43" s="4"/>
      <c r="M43" s="4"/>
      <c r="N43" s="4"/>
      <c r="O43" s="4"/>
      <c r="P43" s="4"/>
      <c r="Q43" s="4"/>
      <c r="R43" s="4"/>
      <c r="S43" s="4"/>
      <c r="T43" s="4"/>
      <c r="U43" s="4"/>
      <c r="V43" s="4"/>
      <c r="W43" s="4"/>
      <c r="X43" s="4"/>
      <c r="Y43" s="4"/>
      <c r="Z43" s="4"/>
    </row>
    <row r="44" ht="12.75" customHeight="1">
      <c r="A44" s="4"/>
      <c r="B44" s="20" t="s">
        <v>84</v>
      </c>
      <c r="C44" s="22"/>
      <c r="D44" s="20"/>
      <c r="E44" s="20"/>
      <c r="F44" s="20"/>
      <c r="G44" s="20"/>
      <c r="H44" s="4"/>
      <c r="I44" s="4"/>
      <c r="J44" s="1"/>
      <c r="K44" s="4"/>
      <c r="L44" s="4"/>
      <c r="M44" s="4"/>
      <c r="N44" s="4"/>
      <c r="O44" s="4"/>
      <c r="P44" s="4"/>
      <c r="Q44" s="4"/>
      <c r="R44" s="4"/>
      <c r="S44" s="4"/>
      <c r="T44" s="4"/>
      <c r="U44" s="4"/>
      <c r="V44" s="4"/>
      <c r="W44" s="4"/>
      <c r="X44" s="4"/>
      <c r="Y44" s="4"/>
      <c r="Z44" s="4"/>
    </row>
    <row r="45" ht="12.75" customHeight="1">
      <c r="A45" s="4"/>
      <c r="B45" s="20" t="s">
        <v>85</v>
      </c>
      <c r="C45" s="22"/>
      <c r="D45" s="20"/>
      <c r="E45" s="20"/>
      <c r="F45" s="20"/>
      <c r="G45" s="20"/>
      <c r="H45" s="4"/>
      <c r="I45" s="4"/>
      <c r="J45" s="1"/>
      <c r="K45" s="4"/>
      <c r="L45" s="4"/>
      <c r="M45" s="4"/>
      <c r="N45" s="4"/>
      <c r="O45" s="4"/>
      <c r="P45" s="4"/>
      <c r="Q45" s="4"/>
      <c r="R45" s="4"/>
      <c r="S45" s="4"/>
      <c r="T45" s="4"/>
      <c r="U45" s="4"/>
      <c r="V45" s="4"/>
      <c r="W45" s="4"/>
      <c r="X45" s="4"/>
      <c r="Y45" s="4"/>
      <c r="Z45" s="4"/>
    </row>
    <row r="46" ht="12.75" customHeight="1">
      <c r="A46" s="1"/>
      <c r="B46" s="37"/>
      <c r="C46" s="38"/>
      <c r="D46" s="37"/>
      <c r="E46" s="37"/>
      <c r="F46" s="37"/>
      <c r="G46" s="37"/>
      <c r="H46" s="37"/>
      <c r="I46" s="37"/>
      <c r="J46" s="1"/>
      <c r="K46" s="4"/>
      <c r="L46" s="4"/>
      <c r="M46" s="4"/>
      <c r="N46" s="4"/>
      <c r="O46" s="4"/>
      <c r="P46" s="4"/>
      <c r="Q46" s="4"/>
      <c r="R46" s="4"/>
      <c r="S46" s="4"/>
      <c r="T46" s="4"/>
      <c r="U46" s="4"/>
      <c r="V46" s="4"/>
      <c r="W46" s="4"/>
      <c r="X46" s="4"/>
      <c r="Y46" s="4"/>
      <c r="Z46" s="4"/>
    </row>
    <row r="47" ht="12.75" customHeight="1">
      <c r="A47" s="1"/>
      <c r="B47" s="40" t="s">
        <v>92</v>
      </c>
      <c r="J47" s="1"/>
      <c r="K47" s="4"/>
      <c r="L47" s="4"/>
      <c r="M47" s="4"/>
      <c r="N47" s="4"/>
      <c r="O47" s="4"/>
      <c r="P47" s="4"/>
      <c r="Q47" s="4"/>
      <c r="R47" s="4"/>
      <c r="S47" s="4"/>
      <c r="T47" s="4"/>
      <c r="U47" s="4"/>
      <c r="V47" s="4"/>
      <c r="W47" s="4"/>
      <c r="X47" s="4"/>
      <c r="Y47" s="4"/>
      <c r="Z47" s="4"/>
    </row>
    <row r="48" ht="339.75" customHeight="1">
      <c r="A48" s="1"/>
      <c r="J48" s="1"/>
      <c r="K48" s="4"/>
      <c r="L48" s="4"/>
      <c r="M48" s="4"/>
      <c r="N48" s="4"/>
      <c r="O48" s="4"/>
      <c r="P48" s="4"/>
      <c r="Q48" s="4"/>
      <c r="R48" s="4"/>
      <c r="S48" s="4"/>
      <c r="T48" s="4"/>
      <c r="U48" s="4"/>
      <c r="V48" s="4"/>
      <c r="W48" s="4"/>
      <c r="X48" s="4"/>
      <c r="Y48" s="4"/>
      <c r="Z48" s="4"/>
    </row>
    <row r="49" ht="12.75" customHeight="1">
      <c r="A49" s="4"/>
      <c r="B49" s="4"/>
      <c r="C49" s="25"/>
      <c r="D49" s="4"/>
      <c r="E49" s="4"/>
      <c r="F49" s="4"/>
      <c r="G49" s="4"/>
      <c r="H49" s="4"/>
      <c r="I49" s="4"/>
      <c r="J49" s="4"/>
      <c r="K49" s="4"/>
      <c r="L49" s="4"/>
      <c r="M49" s="4"/>
      <c r="N49" s="4"/>
      <c r="O49" s="4"/>
      <c r="P49" s="4"/>
      <c r="Q49" s="4"/>
      <c r="R49" s="4"/>
      <c r="S49" s="4"/>
      <c r="T49" s="4"/>
      <c r="U49" s="4"/>
      <c r="V49" s="4"/>
      <c r="W49" s="4"/>
      <c r="X49" s="4"/>
      <c r="Y49" s="4"/>
      <c r="Z49" s="4"/>
    </row>
    <row r="50" ht="12.75" customHeight="1">
      <c r="A50" s="4"/>
      <c r="B50" s="4"/>
      <c r="C50" s="25"/>
      <c r="D50" s="4"/>
      <c r="E50" s="4"/>
      <c r="F50" s="4"/>
      <c r="G50" s="4"/>
      <c r="H50" s="4"/>
      <c r="I50" s="4"/>
      <c r="J50" s="4"/>
      <c r="K50" s="4"/>
      <c r="L50" s="4"/>
      <c r="M50" s="4"/>
      <c r="N50" s="4"/>
      <c r="O50" s="4"/>
      <c r="P50" s="4"/>
      <c r="Q50" s="4"/>
      <c r="R50" s="4"/>
      <c r="S50" s="4"/>
      <c r="T50" s="4"/>
      <c r="U50" s="4"/>
      <c r="V50" s="4"/>
      <c r="W50" s="4"/>
      <c r="X50" s="4"/>
      <c r="Y50" s="4"/>
      <c r="Z50" s="4"/>
    </row>
    <row r="51" ht="12.75" customHeight="1">
      <c r="A51" s="4"/>
      <c r="B51" s="4"/>
      <c r="C51" s="25"/>
      <c r="D51" s="4"/>
      <c r="E51" s="4"/>
      <c r="F51" s="4"/>
      <c r="G51" s="4"/>
      <c r="H51" s="4"/>
      <c r="I51" s="4"/>
      <c r="J51" s="4"/>
      <c r="K51" s="4"/>
      <c r="L51" s="4"/>
      <c r="M51" s="4"/>
      <c r="N51" s="4"/>
      <c r="O51" s="4"/>
      <c r="P51" s="4"/>
      <c r="Q51" s="4"/>
      <c r="R51" s="4"/>
      <c r="S51" s="4"/>
      <c r="T51" s="4"/>
      <c r="U51" s="4"/>
      <c r="V51" s="4"/>
      <c r="W51" s="4"/>
      <c r="X51" s="4"/>
      <c r="Y51" s="4"/>
      <c r="Z51" s="4"/>
    </row>
    <row r="52" ht="12.75" customHeight="1">
      <c r="A52" s="4"/>
      <c r="B52" s="4"/>
      <c r="C52" s="25"/>
      <c r="D52" s="4"/>
      <c r="E52" s="4"/>
      <c r="F52" s="4"/>
      <c r="G52" s="4"/>
      <c r="H52" s="4"/>
      <c r="I52" s="4"/>
      <c r="J52" s="4"/>
      <c r="K52" s="4"/>
      <c r="L52" s="4"/>
      <c r="M52" s="4"/>
      <c r="N52" s="4"/>
      <c r="O52" s="4"/>
      <c r="P52" s="4"/>
      <c r="Q52" s="4"/>
      <c r="R52" s="4"/>
      <c r="S52" s="4"/>
      <c r="T52" s="4"/>
      <c r="U52" s="4"/>
      <c r="V52" s="4"/>
      <c r="W52" s="4"/>
      <c r="X52" s="4"/>
      <c r="Y52" s="4"/>
      <c r="Z52" s="4"/>
    </row>
    <row r="53" ht="12.75" customHeight="1">
      <c r="A53" s="4"/>
      <c r="B53" s="4"/>
      <c r="C53" s="25"/>
      <c r="D53" s="4"/>
      <c r="E53" s="4"/>
      <c r="F53" s="4"/>
      <c r="G53" s="4"/>
      <c r="H53" s="4"/>
      <c r="I53" s="4"/>
      <c r="J53" s="4"/>
      <c r="K53" s="4"/>
      <c r="L53" s="4"/>
      <c r="M53" s="4"/>
      <c r="N53" s="4"/>
      <c r="O53" s="4"/>
      <c r="P53" s="4"/>
      <c r="Q53" s="4"/>
      <c r="R53" s="4"/>
      <c r="S53" s="4"/>
      <c r="T53" s="4"/>
      <c r="U53" s="4"/>
      <c r="V53" s="4"/>
      <c r="W53" s="4"/>
      <c r="X53" s="4"/>
      <c r="Y53" s="4"/>
      <c r="Z53" s="4"/>
    </row>
    <row r="54" ht="12.75" customHeight="1">
      <c r="A54" s="4"/>
      <c r="B54" s="4"/>
      <c r="C54" s="25"/>
      <c r="D54" s="4"/>
      <c r="E54" s="4"/>
      <c r="F54" s="4"/>
      <c r="G54" s="4"/>
      <c r="H54" s="4"/>
      <c r="I54" s="4"/>
      <c r="J54" s="4"/>
      <c r="K54" s="4"/>
      <c r="L54" s="4"/>
      <c r="M54" s="4"/>
      <c r="N54" s="4"/>
      <c r="O54" s="4"/>
      <c r="P54" s="4"/>
      <c r="Q54" s="4"/>
      <c r="R54" s="4"/>
      <c r="S54" s="4"/>
      <c r="T54" s="4"/>
      <c r="U54" s="4"/>
      <c r="V54" s="4"/>
      <c r="W54" s="4"/>
      <c r="X54" s="4"/>
      <c r="Y54" s="4"/>
      <c r="Z54" s="4"/>
    </row>
    <row r="55" ht="12.75" customHeight="1">
      <c r="A55" s="4"/>
      <c r="B55" s="4"/>
      <c r="C55" s="25"/>
      <c r="D55" s="4"/>
      <c r="E55" s="4"/>
      <c r="F55" s="4"/>
      <c r="G55" s="4"/>
      <c r="H55" s="4"/>
      <c r="I55" s="4"/>
      <c r="J55" s="4"/>
      <c r="K55" s="4"/>
      <c r="L55" s="4"/>
      <c r="M55" s="4"/>
      <c r="N55" s="4"/>
      <c r="O55" s="4"/>
      <c r="P55" s="4"/>
      <c r="Q55" s="4"/>
      <c r="R55" s="4"/>
      <c r="S55" s="4"/>
      <c r="T55" s="4"/>
      <c r="U55" s="4"/>
      <c r="V55" s="4"/>
      <c r="W55" s="4"/>
      <c r="X55" s="4"/>
      <c r="Y55" s="4"/>
      <c r="Z55" s="4"/>
    </row>
    <row r="56" ht="12.75" customHeight="1">
      <c r="A56" s="4"/>
      <c r="B56" s="4"/>
      <c r="C56" s="25"/>
      <c r="D56" s="4"/>
      <c r="E56" s="4"/>
      <c r="F56" s="4"/>
      <c r="G56" s="4"/>
      <c r="H56" s="4"/>
      <c r="I56" s="4"/>
      <c r="J56" s="4"/>
      <c r="K56" s="4"/>
      <c r="L56" s="4"/>
      <c r="M56" s="4"/>
      <c r="N56" s="4"/>
      <c r="O56" s="4"/>
      <c r="P56" s="4"/>
      <c r="Q56" s="4"/>
      <c r="R56" s="4"/>
      <c r="S56" s="4"/>
      <c r="T56" s="4"/>
      <c r="U56" s="4"/>
      <c r="V56" s="4"/>
      <c r="W56" s="4"/>
      <c r="X56" s="4"/>
      <c r="Y56" s="4"/>
      <c r="Z56" s="4"/>
    </row>
    <row r="57" ht="12.75" customHeight="1">
      <c r="A57" s="4"/>
      <c r="B57" s="4"/>
      <c r="C57" s="25"/>
      <c r="D57" s="4"/>
      <c r="E57" s="4"/>
      <c r="F57" s="4"/>
      <c r="G57" s="4"/>
      <c r="H57" s="4"/>
      <c r="I57" s="4"/>
      <c r="J57" s="4"/>
      <c r="K57" s="4"/>
      <c r="L57" s="4"/>
      <c r="M57" s="4"/>
      <c r="N57" s="4"/>
      <c r="O57" s="4"/>
      <c r="P57" s="4"/>
      <c r="Q57" s="4"/>
      <c r="R57" s="4"/>
      <c r="S57" s="4"/>
      <c r="T57" s="4"/>
      <c r="U57" s="4"/>
      <c r="V57" s="4"/>
      <c r="W57" s="4"/>
      <c r="X57" s="4"/>
      <c r="Y57" s="4"/>
      <c r="Z57" s="4"/>
    </row>
    <row r="58" ht="12.75" customHeight="1">
      <c r="A58" s="4"/>
      <c r="B58" s="4"/>
      <c r="C58" s="25"/>
      <c r="D58" s="4"/>
      <c r="E58" s="4"/>
      <c r="F58" s="4"/>
      <c r="G58" s="4"/>
      <c r="H58" s="4"/>
      <c r="I58" s="4"/>
      <c r="J58" s="4"/>
      <c r="K58" s="4"/>
      <c r="L58" s="4"/>
      <c r="M58" s="4"/>
      <c r="N58" s="4"/>
      <c r="O58" s="4"/>
      <c r="P58" s="4"/>
      <c r="Q58" s="4"/>
      <c r="R58" s="4"/>
      <c r="S58" s="4"/>
      <c r="T58" s="4"/>
      <c r="U58" s="4"/>
      <c r="V58" s="4"/>
      <c r="W58" s="4"/>
      <c r="X58" s="4"/>
      <c r="Y58" s="4"/>
      <c r="Z58" s="4"/>
    </row>
    <row r="59" ht="12.75" customHeight="1">
      <c r="A59" s="4"/>
      <c r="B59" s="4"/>
      <c r="C59" s="25"/>
      <c r="D59" s="4"/>
      <c r="E59" s="4"/>
      <c r="F59" s="4"/>
      <c r="G59" s="4"/>
      <c r="H59" s="4"/>
      <c r="I59" s="4"/>
      <c r="J59" s="4"/>
      <c r="K59" s="4"/>
      <c r="L59" s="4"/>
      <c r="M59" s="4"/>
      <c r="N59" s="4"/>
      <c r="O59" s="4"/>
      <c r="P59" s="4"/>
      <c r="Q59" s="4"/>
      <c r="R59" s="4"/>
      <c r="S59" s="4"/>
      <c r="T59" s="4"/>
      <c r="U59" s="4"/>
      <c r="V59" s="4"/>
      <c r="W59" s="4"/>
      <c r="X59" s="4"/>
      <c r="Y59" s="4"/>
      <c r="Z59" s="4"/>
    </row>
    <row r="60" ht="12.75" customHeight="1">
      <c r="A60" s="4"/>
      <c r="B60" s="4"/>
      <c r="C60" s="25"/>
      <c r="D60" s="4"/>
      <c r="E60" s="4"/>
      <c r="F60" s="4"/>
      <c r="G60" s="4"/>
      <c r="H60" s="4"/>
      <c r="I60" s="4"/>
      <c r="J60" s="4"/>
      <c r="K60" s="4"/>
      <c r="L60" s="4"/>
      <c r="M60" s="4"/>
      <c r="N60" s="4"/>
      <c r="O60" s="4"/>
      <c r="P60" s="4"/>
      <c r="Q60" s="4"/>
      <c r="R60" s="4"/>
      <c r="S60" s="4"/>
      <c r="T60" s="4"/>
      <c r="U60" s="4"/>
      <c r="V60" s="4"/>
      <c r="W60" s="4"/>
      <c r="X60" s="4"/>
      <c r="Y60" s="4"/>
      <c r="Z60" s="4"/>
    </row>
    <row r="61" ht="12.75" customHeight="1">
      <c r="A61" s="4"/>
      <c r="B61" s="4"/>
      <c r="C61" s="25"/>
      <c r="D61" s="4"/>
      <c r="E61" s="4"/>
      <c r="F61" s="4"/>
      <c r="G61" s="4"/>
      <c r="H61" s="4"/>
      <c r="I61" s="4"/>
      <c r="J61" s="4"/>
      <c r="K61" s="4"/>
      <c r="L61" s="4"/>
      <c r="M61" s="4"/>
      <c r="N61" s="4"/>
      <c r="O61" s="4"/>
      <c r="P61" s="4"/>
      <c r="Q61" s="4"/>
      <c r="R61" s="4"/>
      <c r="S61" s="4"/>
      <c r="T61" s="4"/>
      <c r="U61" s="4"/>
      <c r="V61" s="4"/>
      <c r="W61" s="4"/>
      <c r="X61" s="4"/>
      <c r="Y61" s="4"/>
      <c r="Z61" s="4"/>
    </row>
    <row r="62" ht="12.75" customHeight="1">
      <c r="A62" s="4"/>
      <c r="B62" s="4"/>
      <c r="C62" s="25"/>
      <c r="D62" s="4"/>
      <c r="E62" s="4"/>
      <c r="F62" s="4"/>
      <c r="G62" s="4"/>
      <c r="H62" s="4"/>
      <c r="I62" s="4"/>
      <c r="J62" s="4"/>
      <c r="K62" s="4"/>
      <c r="L62" s="4"/>
      <c r="M62" s="4"/>
      <c r="N62" s="4"/>
      <c r="O62" s="4"/>
      <c r="P62" s="4"/>
      <c r="Q62" s="4"/>
      <c r="R62" s="4"/>
      <c r="S62" s="4"/>
      <c r="T62" s="4"/>
      <c r="U62" s="4"/>
      <c r="V62" s="4"/>
      <c r="W62" s="4"/>
      <c r="X62" s="4"/>
      <c r="Y62" s="4"/>
      <c r="Z62" s="4"/>
    </row>
    <row r="63" ht="12.75" customHeight="1">
      <c r="A63" s="4"/>
      <c r="B63" s="4"/>
      <c r="C63" s="25"/>
      <c r="D63" s="4"/>
      <c r="E63" s="4"/>
      <c r="F63" s="4"/>
      <c r="G63" s="4"/>
      <c r="H63" s="4"/>
      <c r="I63" s="4"/>
      <c r="J63" s="4"/>
      <c r="K63" s="4"/>
      <c r="L63" s="4"/>
      <c r="M63" s="4"/>
      <c r="N63" s="4"/>
      <c r="O63" s="4"/>
      <c r="P63" s="4"/>
      <c r="Q63" s="4"/>
      <c r="R63" s="4"/>
      <c r="S63" s="4"/>
      <c r="T63" s="4"/>
      <c r="U63" s="4"/>
      <c r="V63" s="4"/>
      <c r="W63" s="4"/>
      <c r="X63" s="4"/>
      <c r="Y63" s="4"/>
      <c r="Z63" s="4"/>
    </row>
    <row r="64" ht="12.75" customHeight="1">
      <c r="A64" s="4"/>
      <c r="B64" s="4"/>
      <c r="C64" s="25"/>
      <c r="D64" s="4"/>
      <c r="E64" s="4"/>
      <c r="F64" s="4"/>
      <c r="G64" s="4"/>
      <c r="H64" s="4"/>
      <c r="I64" s="4"/>
      <c r="J64" s="4"/>
      <c r="K64" s="4"/>
      <c r="L64" s="4"/>
      <c r="M64" s="4"/>
      <c r="N64" s="4"/>
      <c r="O64" s="4"/>
      <c r="P64" s="4"/>
      <c r="Q64" s="4"/>
      <c r="R64" s="4"/>
      <c r="S64" s="4"/>
      <c r="T64" s="4"/>
      <c r="U64" s="4"/>
      <c r="V64" s="4"/>
      <c r="W64" s="4"/>
      <c r="X64" s="4"/>
      <c r="Y64" s="4"/>
      <c r="Z64" s="4"/>
    </row>
    <row r="65" ht="12.75" customHeight="1">
      <c r="A65" s="4"/>
      <c r="B65" s="4"/>
      <c r="C65" s="25"/>
      <c r="D65" s="4"/>
      <c r="E65" s="4"/>
      <c r="F65" s="4"/>
      <c r="G65" s="4"/>
      <c r="H65" s="4"/>
      <c r="I65" s="4"/>
      <c r="J65" s="4"/>
      <c r="K65" s="4"/>
      <c r="L65" s="4"/>
      <c r="M65" s="4"/>
      <c r="N65" s="4"/>
      <c r="O65" s="4"/>
      <c r="P65" s="4"/>
      <c r="Q65" s="4"/>
      <c r="R65" s="4"/>
      <c r="S65" s="4"/>
      <c r="T65" s="4"/>
      <c r="U65" s="4"/>
      <c r="V65" s="4"/>
      <c r="W65" s="4"/>
      <c r="X65" s="4"/>
      <c r="Y65" s="4"/>
      <c r="Z65" s="4"/>
    </row>
    <row r="66" ht="12.75" customHeight="1">
      <c r="A66" s="4"/>
      <c r="B66" s="4"/>
      <c r="C66" s="25"/>
      <c r="D66" s="4"/>
      <c r="E66" s="4"/>
      <c r="F66" s="4"/>
      <c r="G66" s="4"/>
      <c r="H66" s="4"/>
      <c r="I66" s="4"/>
      <c r="J66" s="4"/>
      <c r="K66" s="4"/>
      <c r="L66" s="4"/>
      <c r="M66" s="4"/>
      <c r="N66" s="4"/>
      <c r="O66" s="4"/>
      <c r="P66" s="4"/>
      <c r="Q66" s="4"/>
      <c r="R66" s="4"/>
      <c r="S66" s="4"/>
      <c r="T66" s="4"/>
      <c r="U66" s="4"/>
      <c r="V66" s="4"/>
      <c r="W66" s="4"/>
      <c r="X66" s="4"/>
      <c r="Y66" s="4"/>
      <c r="Z66" s="4"/>
    </row>
    <row r="67" ht="12.75" customHeight="1">
      <c r="A67" s="4"/>
      <c r="B67" s="4"/>
      <c r="C67" s="25"/>
      <c r="D67" s="4"/>
      <c r="E67" s="4"/>
      <c r="F67" s="4"/>
      <c r="G67" s="4"/>
      <c r="H67" s="4"/>
      <c r="I67" s="4"/>
      <c r="J67" s="4"/>
      <c r="K67" s="4"/>
      <c r="L67" s="4"/>
      <c r="M67" s="4"/>
      <c r="N67" s="4"/>
      <c r="O67" s="4"/>
      <c r="P67" s="4"/>
      <c r="Q67" s="4"/>
      <c r="R67" s="4"/>
      <c r="S67" s="4"/>
      <c r="T67" s="4"/>
      <c r="U67" s="4"/>
      <c r="V67" s="4"/>
      <c r="W67" s="4"/>
      <c r="X67" s="4"/>
      <c r="Y67" s="4"/>
      <c r="Z67" s="4"/>
    </row>
    <row r="68" ht="12.75" customHeight="1">
      <c r="A68" s="4"/>
      <c r="B68" s="4"/>
      <c r="C68" s="25"/>
      <c r="D68" s="4"/>
      <c r="E68" s="4"/>
      <c r="F68" s="4"/>
      <c r="G68" s="4"/>
      <c r="H68" s="4"/>
      <c r="I68" s="4"/>
      <c r="J68" s="4"/>
      <c r="K68" s="4"/>
      <c r="L68" s="4"/>
      <c r="M68" s="4"/>
      <c r="N68" s="4"/>
      <c r="O68" s="4"/>
      <c r="P68" s="4"/>
      <c r="Q68" s="4"/>
      <c r="R68" s="4"/>
      <c r="S68" s="4"/>
      <c r="T68" s="4"/>
      <c r="U68" s="4"/>
      <c r="V68" s="4"/>
      <c r="W68" s="4"/>
      <c r="X68" s="4"/>
      <c r="Y68" s="4"/>
      <c r="Z68" s="4"/>
    </row>
    <row r="69" ht="12.75" customHeight="1">
      <c r="A69" s="4"/>
      <c r="B69" s="4"/>
      <c r="C69" s="25"/>
      <c r="D69" s="4"/>
      <c r="E69" s="4"/>
      <c r="F69" s="4"/>
      <c r="G69" s="4"/>
      <c r="H69" s="4"/>
      <c r="I69" s="4"/>
      <c r="J69" s="4"/>
      <c r="K69" s="4"/>
      <c r="L69" s="4"/>
      <c r="M69" s="4"/>
      <c r="N69" s="4"/>
      <c r="O69" s="4"/>
      <c r="P69" s="4"/>
      <c r="Q69" s="4"/>
      <c r="R69" s="4"/>
      <c r="S69" s="4"/>
      <c r="T69" s="4"/>
      <c r="U69" s="4"/>
      <c r="V69" s="4"/>
      <c r="W69" s="4"/>
      <c r="X69" s="4"/>
      <c r="Y69" s="4"/>
      <c r="Z69" s="4"/>
    </row>
    <row r="70" ht="12.75" customHeight="1">
      <c r="A70" s="4"/>
      <c r="B70" s="4"/>
      <c r="C70" s="25"/>
      <c r="D70" s="4"/>
      <c r="E70" s="4"/>
      <c r="F70" s="4"/>
      <c r="G70" s="4"/>
      <c r="H70" s="4"/>
      <c r="I70" s="4"/>
      <c r="J70" s="4"/>
      <c r="K70" s="4"/>
      <c r="L70" s="4"/>
      <c r="M70" s="4"/>
      <c r="N70" s="4"/>
      <c r="O70" s="4"/>
      <c r="P70" s="4"/>
      <c r="Q70" s="4"/>
      <c r="R70" s="4"/>
      <c r="S70" s="4"/>
      <c r="T70" s="4"/>
      <c r="U70" s="4"/>
      <c r="V70" s="4"/>
      <c r="W70" s="4"/>
      <c r="X70" s="4"/>
      <c r="Y70" s="4"/>
      <c r="Z70" s="4"/>
    </row>
    <row r="71" ht="12.75" customHeight="1">
      <c r="A71" s="4"/>
      <c r="B71" s="4"/>
      <c r="C71" s="25"/>
      <c r="D71" s="4"/>
      <c r="E71" s="4"/>
      <c r="F71" s="4"/>
      <c r="G71" s="4"/>
      <c r="H71" s="4"/>
      <c r="I71" s="4"/>
      <c r="J71" s="4"/>
      <c r="K71" s="4"/>
      <c r="L71" s="4"/>
      <c r="M71" s="4"/>
      <c r="N71" s="4"/>
      <c r="O71" s="4"/>
      <c r="P71" s="4"/>
      <c r="Q71" s="4"/>
      <c r="R71" s="4"/>
      <c r="S71" s="4"/>
      <c r="T71" s="4"/>
      <c r="U71" s="4"/>
      <c r="V71" s="4"/>
      <c r="W71" s="4"/>
      <c r="X71" s="4"/>
      <c r="Y71" s="4"/>
      <c r="Z71" s="4"/>
    </row>
    <row r="72" ht="12.75" customHeight="1">
      <c r="A72" s="4"/>
      <c r="B72" s="4"/>
      <c r="C72" s="25"/>
      <c r="D72" s="4"/>
      <c r="E72" s="4"/>
      <c r="F72" s="4"/>
      <c r="G72" s="4"/>
      <c r="H72" s="4"/>
      <c r="I72" s="4"/>
      <c r="J72" s="4"/>
      <c r="K72" s="4"/>
      <c r="L72" s="4"/>
      <c r="M72" s="4"/>
      <c r="N72" s="4"/>
      <c r="O72" s="4"/>
      <c r="P72" s="4"/>
      <c r="Q72" s="4"/>
      <c r="R72" s="4"/>
      <c r="S72" s="4"/>
      <c r="T72" s="4"/>
      <c r="U72" s="4"/>
      <c r="V72" s="4"/>
      <c r="W72" s="4"/>
      <c r="X72" s="4"/>
      <c r="Y72" s="4"/>
      <c r="Z72" s="4"/>
    </row>
    <row r="73" ht="12.75" customHeight="1">
      <c r="A73" s="4"/>
      <c r="B73" s="4"/>
      <c r="C73" s="25"/>
      <c r="D73" s="4"/>
      <c r="E73" s="4"/>
      <c r="F73" s="4"/>
      <c r="G73" s="4"/>
      <c r="H73" s="4"/>
      <c r="I73" s="4"/>
      <c r="J73" s="4"/>
      <c r="K73" s="4"/>
      <c r="L73" s="4"/>
      <c r="M73" s="4"/>
      <c r="N73" s="4"/>
      <c r="O73" s="4"/>
      <c r="P73" s="4"/>
      <c r="Q73" s="4"/>
      <c r="R73" s="4"/>
      <c r="S73" s="4"/>
      <c r="T73" s="4"/>
      <c r="U73" s="4"/>
      <c r="V73" s="4"/>
      <c r="W73" s="4"/>
      <c r="X73" s="4"/>
      <c r="Y73" s="4"/>
      <c r="Z73" s="4"/>
    </row>
    <row r="74" ht="12.75" customHeight="1">
      <c r="A74" s="4"/>
      <c r="B74" s="4"/>
      <c r="C74" s="25"/>
      <c r="D74" s="4"/>
      <c r="E74" s="4"/>
      <c r="F74" s="4"/>
      <c r="G74" s="4"/>
      <c r="H74" s="4"/>
      <c r="I74" s="4"/>
      <c r="J74" s="4"/>
      <c r="K74" s="4"/>
      <c r="L74" s="4"/>
      <c r="M74" s="4"/>
      <c r="N74" s="4"/>
      <c r="O74" s="4"/>
      <c r="P74" s="4"/>
      <c r="Q74" s="4"/>
      <c r="R74" s="4"/>
      <c r="S74" s="4"/>
      <c r="T74" s="4"/>
      <c r="U74" s="4"/>
      <c r="V74" s="4"/>
      <c r="W74" s="4"/>
      <c r="X74" s="4"/>
      <c r="Y74" s="4"/>
      <c r="Z74" s="4"/>
    </row>
    <row r="75" ht="12.75" customHeight="1">
      <c r="A75" s="4"/>
      <c r="B75" s="4"/>
      <c r="C75" s="25"/>
      <c r="D75" s="4"/>
      <c r="E75" s="4"/>
      <c r="F75" s="4"/>
      <c r="G75" s="4"/>
      <c r="H75" s="4"/>
      <c r="I75" s="4"/>
      <c r="J75" s="4"/>
      <c r="K75" s="4"/>
      <c r="L75" s="4"/>
      <c r="M75" s="4"/>
      <c r="N75" s="4"/>
      <c r="O75" s="4"/>
      <c r="P75" s="4"/>
      <c r="Q75" s="4"/>
      <c r="R75" s="4"/>
      <c r="S75" s="4"/>
      <c r="T75" s="4"/>
      <c r="U75" s="4"/>
      <c r="V75" s="4"/>
      <c r="W75" s="4"/>
      <c r="X75" s="4"/>
      <c r="Y75" s="4"/>
      <c r="Z75" s="4"/>
    </row>
    <row r="76" ht="12.75" customHeight="1">
      <c r="A76" s="4"/>
      <c r="B76" s="4"/>
      <c r="C76" s="25"/>
      <c r="D76" s="4"/>
      <c r="E76" s="4"/>
      <c r="F76" s="4"/>
      <c r="G76" s="4"/>
      <c r="H76" s="4"/>
      <c r="I76" s="4"/>
      <c r="J76" s="4"/>
      <c r="K76" s="4"/>
      <c r="L76" s="4"/>
      <c r="M76" s="4"/>
      <c r="N76" s="4"/>
      <c r="O76" s="4"/>
      <c r="P76" s="4"/>
      <c r="Q76" s="4"/>
      <c r="R76" s="4"/>
      <c r="S76" s="4"/>
      <c r="T76" s="4"/>
      <c r="U76" s="4"/>
      <c r="V76" s="4"/>
      <c r="W76" s="4"/>
      <c r="X76" s="4"/>
      <c r="Y76" s="4"/>
      <c r="Z76" s="4"/>
    </row>
    <row r="77" ht="12.75" customHeight="1">
      <c r="A77" s="4"/>
      <c r="B77" s="4"/>
      <c r="C77" s="25"/>
      <c r="D77" s="4"/>
      <c r="E77" s="4"/>
      <c r="F77" s="4"/>
      <c r="G77" s="4"/>
      <c r="H77" s="4"/>
      <c r="I77" s="4"/>
      <c r="J77" s="4"/>
      <c r="K77" s="4"/>
      <c r="L77" s="4"/>
      <c r="M77" s="4"/>
      <c r="N77" s="4"/>
      <c r="O77" s="4"/>
      <c r="P77" s="4"/>
      <c r="Q77" s="4"/>
      <c r="R77" s="4"/>
      <c r="S77" s="4"/>
      <c r="T77" s="4"/>
      <c r="U77" s="4"/>
      <c r="V77" s="4"/>
      <c r="W77" s="4"/>
      <c r="X77" s="4"/>
      <c r="Y77" s="4"/>
      <c r="Z77" s="4"/>
    </row>
    <row r="78" ht="12.75" customHeight="1">
      <c r="A78" s="4"/>
      <c r="B78" s="4"/>
      <c r="C78" s="25"/>
      <c r="D78" s="4"/>
      <c r="E78" s="4"/>
      <c r="F78" s="4"/>
      <c r="G78" s="4"/>
      <c r="H78" s="4"/>
      <c r="I78" s="4"/>
      <c r="J78" s="4"/>
      <c r="K78" s="4"/>
      <c r="L78" s="4"/>
      <c r="M78" s="4"/>
      <c r="N78" s="4"/>
      <c r="O78" s="4"/>
      <c r="P78" s="4"/>
      <c r="Q78" s="4"/>
      <c r="R78" s="4"/>
      <c r="S78" s="4"/>
      <c r="T78" s="4"/>
      <c r="U78" s="4"/>
      <c r="V78" s="4"/>
      <c r="W78" s="4"/>
      <c r="X78" s="4"/>
      <c r="Y78" s="4"/>
      <c r="Z78" s="4"/>
    </row>
    <row r="79" ht="12.75" customHeight="1">
      <c r="A79" s="4"/>
      <c r="B79" s="4"/>
      <c r="C79" s="25"/>
      <c r="D79" s="4"/>
      <c r="E79" s="4"/>
      <c r="F79" s="4"/>
      <c r="G79" s="4"/>
      <c r="H79" s="4"/>
      <c r="I79" s="4"/>
      <c r="J79" s="4"/>
      <c r="K79" s="4"/>
      <c r="L79" s="4"/>
      <c r="M79" s="4"/>
      <c r="N79" s="4"/>
      <c r="O79" s="4"/>
      <c r="P79" s="4"/>
      <c r="Q79" s="4"/>
      <c r="R79" s="4"/>
      <c r="S79" s="4"/>
      <c r="T79" s="4"/>
      <c r="U79" s="4"/>
      <c r="V79" s="4"/>
      <c r="W79" s="4"/>
      <c r="X79" s="4"/>
      <c r="Y79" s="4"/>
      <c r="Z79" s="4"/>
    </row>
    <row r="80" ht="12.75" customHeight="1">
      <c r="A80" s="4"/>
      <c r="B80" s="4"/>
      <c r="C80" s="25"/>
      <c r="D80" s="4"/>
      <c r="E80" s="4"/>
      <c r="F80" s="4"/>
      <c r="G80" s="4"/>
      <c r="H80" s="4"/>
      <c r="I80" s="4"/>
      <c r="J80" s="4"/>
      <c r="K80" s="4"/>
      <c r="L80" s="4"/>
      <c r="M80" s="4"/>
      <c r="N80" s="4"/>
      <c r="O80" s="4"/>
      <c r="P80" s="4"/>
      <c r="Q80" s="4"/>
      <c r="R80" s="4"/>
      <c r="S80" s="4"/>
      <c r="T80" s="4"/>
      <c r="U80" s="4"/>
      <c r="V80" s="4"/>
      <c r="W80" s="4"/>
      <c r="X80" s="4"/>
      <c r="Y80" s="4"/>
      <c r="Z80" s="4"/>
    </row>
    <row r="81" ht="12.75" customHeight="1">
      <c r="A81" s="4"/>
      <c r="B81" s="4"/>
      <c r="C81" s="25"/>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25"/>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25"/>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25"/>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25"/>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25"/>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25"/>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25"/>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25"/>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25"/>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25"/>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25"/>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25"/>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25"/>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25"/>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25"/>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25"/>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25"/>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25"/>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25"/>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25"/>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25"/>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25"/>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25"/>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25"/>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25"/>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25"/>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25"/>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25"/>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25"/>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25"/>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25"/>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25"/>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25"/>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25"/>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25"/>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25"/>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25"/>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25"/>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25"/>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25"/>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25"/>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25"/>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25"/>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25"/>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25"/>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25"/>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25"/>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25"/>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25"/>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25"/>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25"/>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25"/>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25"/>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25"/>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25"/>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25"/>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25"/>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25"/>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25"/>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25"/>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25"/>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25"/>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25"/>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25"/>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25"/>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25"/>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25"/>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25"/>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25"/>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25"/>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25"/>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25"/>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25"/>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25"/>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25"/>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25"/>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25"/>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25"/>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25"/>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25"/>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25"/>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25"/>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25"/>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25"/>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25"/>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25"/>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25"/>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25"/>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25"/>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25"/>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25"/>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25"/>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25"/>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25"/>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25"/>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25"/>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25"/>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25"/>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25"/>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25"/>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25"/>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25"/>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25"/>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25"/>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25"/>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25"/>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25"/>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25"/>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25"/>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25"/>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25"/>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25"/>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25"/>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25"/>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25"/>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25"/>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25"/>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25"/>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25"/>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25"/>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25"/>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25"/>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25"/>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25"/>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25"/>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25"/>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25"/>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25"/>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25"/>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25"/>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25"/>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25"/>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25"/>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25"/>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25"/>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25"/>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25"/>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25"/>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25"/>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25"/>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25"/>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25"/>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25"/>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25"/>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25"/>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25"/>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25"/>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25"/>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25"/>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25"/>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25"/>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25"/>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25"/>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25"/>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25"/>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25"/>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25"/>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25"/>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25"/>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25"/>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25"/>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25"/>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25"/>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25"/>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25"/>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25"/>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25"/>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25"/>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25"/>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25"/>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25"/>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25"/>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25"/>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25"/>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25"/>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25"/>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25"/>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25"/>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25"/>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25"/>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25"/>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25"/>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25"/>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25"/>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25"/>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25"/>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25"/>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25"/>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25"/>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25"/>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25"/>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25"/>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25"/>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25"/>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25"/>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25"/>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25"/>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25"/>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25"/>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25"/>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25"/>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25"/>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25"/>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25"/>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25"/>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25"/>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25"/>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25"/>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25"/>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25"/>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25"/>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25"/>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25"/>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25"/>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25"/>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25"/>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25"/>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25"/>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25"/>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25"/>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25"/>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25"/>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25"/>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25"/>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25"/>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25"/>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25"/>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25"/>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25"/>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25"/>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25"/>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25"/>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25"/>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25"/>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25"/>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25"/>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25"/>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25"/>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25"/>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25"/>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25"/>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25"/>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25"/>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25"/>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25"/>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25"/>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25"/>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25"/>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25"/>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25"/>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25"/>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25"/>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25"/>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25"/>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25"/>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25"/>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25"/>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25"/>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25"/>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25"/>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25"/>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25"/>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25"/>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25"/>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25"/>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25"/>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25"/>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25"/>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25"/>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25"/>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25"/>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25"/>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25"/>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25"/>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25"/>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25"/>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25"/>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25"/>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25"/>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25"/>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25"/>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25"/>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25"/>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25"/>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25"/>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25"/>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25"/>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25"/>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25"/>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25"/>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25"/>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25"/>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25"/>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25"/>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25"/>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25"/>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25"/>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25"/>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25"/>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25"/>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25"/>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25"/>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25"/>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25"/>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25"/>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25"/>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25"/>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25"/>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25"/>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25"/>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25"/>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25"/>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25"/>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25"/>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25"/>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25"/>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25"/>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25"/>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25"/>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25"/>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25"/>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25"/>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25"/>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25"/>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25"/>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25"/>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25"/>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25"/>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25"/>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25"/>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25"/>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25"/>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25"/>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25"/>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25"/>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25"/>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25"/>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25"/>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25"/>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25"/>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25"/>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25"/>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25"/>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25"/>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25"/>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25"/>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25"/>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25"/>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25"/>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25"/>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25"/>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25"/>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25"/>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25"/>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25"/>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25"/>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25"/>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25"/>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25"/>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25"/>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25"/>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25"/>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25"/>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25"/>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25"/>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25"/>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25"/>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25"/>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25"/>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25"/>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25"/>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25"/>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25"/>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25"/>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25"/>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25"/>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25"/>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25"/>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25"/>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25"/>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25"/>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25"/>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25"/>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25"/>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25"/>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25"/>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25"/>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25"/>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25"/>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25"/>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25"/>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25"/>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25"/>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25"/>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25"/>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25"/>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25"/>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25"/>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25"/>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25"/>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25"/>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25"/>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25"/>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25"/>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25"/>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25"/>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25"/>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25"/>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25"/>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25"/>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25"/>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25"/>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25"/>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25"/>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25"/>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25"/>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25"/>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25"/>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25"/>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25"/>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25"/>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25"/>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25"/>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25"/>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25"/>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25"/>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25"/>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25"/>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25"/>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25"/>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25"/>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25"/>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25"/>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25"/>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25"/>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25"/>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25"/>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25"/>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25"/>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25"/>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25"/>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25"/>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25"/>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25"/>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25"/>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25"/>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25"/>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25"/>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25"/>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25"/>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25"/>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25"/>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25"/>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25"/>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25"/>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25"/>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25"/>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25"/>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25"/>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25"/>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25"/>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25"/>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25"/>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25"/>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25"/>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25"/>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25"/>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25"/>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25"/>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25"/>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25"/>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25"/>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25"/>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25"/>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25"/>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25"/>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25"/>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25"/>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25"/>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25"/>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25"/>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25"/>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25"/>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25"/>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25"/>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25"/>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25"/>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25"/>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25"/>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25"/>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25"/>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25"/>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25"/>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25"/>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25"/>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25"/>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25"/>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25"/>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25"/>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25"/>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25"/>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25"/>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25"/>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25"/>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25"/>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25"/>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25"/>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25"/>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25"/>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25"/>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25"/>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25"/>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25"/>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25"/>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25"/>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25"/>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25"/>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25"/>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25"/>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25"/>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25"/>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25"/>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25"/>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25"/>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25"/>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25"/>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25"/>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25"/>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25"/>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25"/>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25"/>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25"/>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25"/>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25"/>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25"/>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25"/>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25"/>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25"/>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25"/>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25"/>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25"/>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25"/>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25"/>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25"/>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25"/>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25"/>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25"/>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25"/>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25"/>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25"/>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25"/>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25"/>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25"/>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25"/>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25"/>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25"/>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25"/>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25"/>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25"/>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25"/>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25"/>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25"/>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25"/>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25"/>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25"/>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25"/>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25"/>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25"/>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25"/>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25"/>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25"/>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25"/>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25"/>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25"/>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25"/>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25"/>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25"/>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25"/>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25"/>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25"/>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25"/>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25"/>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25"/>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25"/>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25"/>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25"/>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25"/>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25"/>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25"/>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25"/>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25"/>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25"/>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25"/>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25"/>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25"/>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25"/>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25"/>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25"/>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25"/>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25"/>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25"/>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25"/>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25"/>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25"/>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25"/>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25"/>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25"/>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25"/>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25"/>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25"/>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25"/>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25"/>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25"/>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25"/>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25"/>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25"/>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25"/>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25"/>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25"/>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25"/>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25"/>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25"/>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25"/>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25"/>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25"/>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25"/>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25"/>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25"/>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25"/>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25"/>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25"/>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25"/>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25"/>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25"/>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25"/>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25"/>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25"/>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25"/>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25"/>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25"/>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25"/>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25"/>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25"/>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25"/>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25"/>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25"/>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25"/>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25"/>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25"/>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25"/>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25"/>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25"/>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25"/>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25"/>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25"/>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25"/>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25"/>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25"/>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25"/>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25"/>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25"/>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25"/>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25"/>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25"/>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25"/>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25"/>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25"/>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25"/>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25"/>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25"/>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25"/>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25"/>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25"/>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25"/>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25"/>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25"/>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25"/>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25"/>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25"/>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25"/>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25"/>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25"/>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25"/>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25"/>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25"/>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25"/>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25"/>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25"/>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25"/>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25"/>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25"/>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25"/>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25"/>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25"/>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25"/>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25"/>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25"/>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25"/>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25"/>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25"/>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25"/>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25"/>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25"/>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25"/>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25"/>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25"/>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25"/>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25"/>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25"/>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25"/>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25"/>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25"/>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25"/>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25"/>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25"/>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25"/>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25"/>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25"/>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25"/>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25"/>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25"/>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25"/>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25"/>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25"/>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25"/>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25"/>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25"/>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25"/>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25"/>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25"/>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25"/>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25"/>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25"/>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25"/>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25"/>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25"/>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25"/>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25"/>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25"/>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25"/>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25"/>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25"/>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25"/>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25"/>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25"/>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25"/>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25"/>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25"/>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25"/>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25"/>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25"/>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25"/>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25"/>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25"/>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25"/>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25"/>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25"/>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25"/>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25"/>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25"/>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25"/>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25"/>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25"/>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25"/>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25"/>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25"/>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25"/>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25"/>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25"/>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25"/>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25"/>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25"/>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25"/>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25"/>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25"/>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25"/>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25"/>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25"/>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25"/>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25"/>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25"/>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25"/>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25"/>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25"/>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25"/>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25"/>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25"/>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25"/>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25"/>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25"/>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25"/>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25"/>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25"/>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25"/>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25"/>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25"/>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25"/>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25"/>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25"/>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25"/>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25"/>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25"/>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25"/>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25"/>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25"/>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25"/>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25"/>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25"/>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25"/>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25"/>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25"/>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25"/>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25"/>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25"/>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25"/>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25"/>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25"/>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25"/>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25"/>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25"/>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25"/>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25"/>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25"/>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25"/>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25"/>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25"/>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25"/>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25"/>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25"/>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25"/>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25"/>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25"/>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25"/>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25"/>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25"/>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25"/>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25"/>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25"/>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25"/>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25"/>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25"/>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25"/>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25"/>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25"/>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25"/>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25"/>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25"/>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25"/>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25"/>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25"/>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25"/>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25"/>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25"/>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25"/>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25"/>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25"/>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25"/>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25"/>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25"/>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25"/>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25"/>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25"/>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25"/>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25"/>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25"/>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25"/>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25"/>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25"/>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25"/>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25"/>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25"/>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25"/>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25"/>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25"/>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25"/>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25"/>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25"/>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25"/>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25"/>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25"/>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25"/>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25"/>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25"/>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25"/>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25"/>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25"/>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25"/>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25"/>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25"/>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25"/>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25"/>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25"/>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25"/>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25"/>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25"/>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25"/>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25"/>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25"/>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25"/>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25"/>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25"/>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25"/>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25"/>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25"/>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25"/>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25"/>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25"/>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25"/>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25"/>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25"/>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25"/>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25"/>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25"/>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25"/>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25"/>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25"/>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25"/>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25"/>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25"/>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
    <mergeCell ref="B47:I48"/>
    <mergeCell ref="B9:G9"/>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0.86"/>
    <col customWidth="1" min="2" max="2" width="13.71"/>
    <col customWidth="1" min="3" max="3" width="14.43"/>
    <col customWidth="1" min="4" max="4" width="13.43"/>
    <col customWidth="1" min="5" max="5" width="23.71"/>
    <col customWidth="1" min="6" max="6" width="10.86"/>
    <col customWidth="1" min="7" max="7" width="28.57"/>
    <col customWidth="1" min="8" max="8" width="10.86"/>
    <col customWidth="1" min="9" max="9" width="13.43"/>
    <col customWidth="1" min="10" max="10" width="14.86"/>
    <col customWidth="1" min="11" max="11" width="9.86"/>
    <col customWidth="1" min="12" max="12" width="7.43"/>
    <col customWidth="1" min="13" max="13" width="10.29"/>
    <col customWidth="1" min="14" max="14" width="6.57"/>
    <col customWidth="1" min="15" max="15" width="3.86"/>
    <col customWidth="1" min="16" max="19" width="10.86"/>
    <col customWidth="1" min="20" max="26" width="8.71"/>
  </cols>
  <sheetData>
    <row r="1" ht="12.75" customHeight="1">
      <c r="A1" s="2" t="s">
        <v>0</v>
      </c>
      <c r="B1" s="9" t="s">
        <v>2</v>
      </c>
      <c r="C1" s="7"/>
      <c r="D1" s="2" t="s">
        <v>5</v>
      </c>
      <c r="E1" s="12">
        <v>4.0</v>
      </c>
      <c r="F1" s="14">
        <v>6.0</v>
      </c>
      <c r="G1" s="4"/>
      <c r="H1" s="4"/>
      <c r="I1" s="4"/>
      <c r="J1" s="4"/>
      <c r="K1" s="4"/>
      <c r="L1" s="4"/>
      <c r="M1" s="4"/>
      <c r="N1" s="4"/>
      <c r="O1" s="4"/>
      <c r="P1" s="4"/>
      <c r="Q1" s="4"/>
      <c r="R1" s="4"/>
      <c r="S1" s="4"/>
      <c r="T1" s="4"/>
      <c r="U1" s="4"/>
      <c r="V1" s="4"/>
      <c r="W1" s="4"/>
      <c r="X1" s="4"/>
      <c r="Y1" s="4"/>
      <c r="Z1" s="4"/>
    </row>
    <row r="2" ht="12.75" customHeight="1">
      <c r="A2" s="2" t="s">
        <v>13</v>
      </c>
      <c r="B2" s="16">
        <v>1.0</v>
      </c>
      <c r="C2" s="7"/>
      <c r="D2" s="2" t="s">
        <v>14</v>
      </c>
      <c r="E2" s="10">
        <v>6.0</v>
      </c>
      <c r="F2" s="4"/>
      <c r="G2" s="4"/>
      <c r="H2" s="18"/>
      <c r="L2" s="4"/>
      <c r="M2" s="4"/>
      <c r="N2" s="4"/>
      <c r="O2" s="4"/>
      <c r="P2" s="4"/>
      <c r="Q2" s="4"/>
      <c r="R2" s="4"/>
      <c r="S2" s="4"/>
      <c r="T2" s="4"/>
      <c r="U2" s="4"/>
      <c r="V2" s="4"/>
      <c r="W2" s="4"/>
      <c r="X2" s="4"/>
      <c r="Y2" s="4"/>
      <c r="Z2" s="4"/>
    </row>
    <row r="3" ht="12.75" customHeight="1">
      <c r="A3" s="2" t="s">
        <v>16</v>
      </c>
      <c r="B3" s="19" t="s">
        <v>17</v>
      </c>
      <c r="C3" s="21" t="s">
        <v>19</v>
      </c>
      <c r="D3" s="2" t="s">
        <v>22</v>
      </c>
      <c r="E3" s="10">
        <v>6.0</v>
      </c>
      <c r="F3" s="4"/>
      <c r="G3" s="4"/>
      <c r="L3" s="4"/>
      <c r="M3" s="4"/>
      <c r="N3" s="4"/>
      <c r="O3" s="4"/>
      <c r="P3" s="4"/>
      <c r="Q3" s="4"/>
      <c r="R3" s="4"/>
      <c r="S3" s="4"/>
      <c r="T3" s="4"/>
      <c r="U3" s="4"/>
      <c r="V3" s="4"/>
      <c r="W3" s="4"/>
      <c r="X3" s="4"/>
      <c r="Y3" s="4"/>
      <c r="Z3" s="4"/>
    </row>
    <row r="4" ht="12.75" customHeight="1">
      <c r="A4" s="2" t="s">
        <v>23</v>
      </c>
      <c r="B4" s="23">
        <v>13.0</v>
      </c>
      <c r="C4" s="24">
        <v>400.0</v>
      </c>
      <c r="D4" s="2" t="s">
        <v>26</v>
      </c>
      <c r="E4" s="12">
        <v>8.0</v>
      </c>
      <c r="F4" s="4"/>
      <c r="G4" s="4"/>
      <c r="L4" s="4"/>
      <c r="M4" s="4"/>
      <c r="N4" s="4"/>
      <c r="O4" s="4"/>
      <c r="P4" s="4"/>
      <c r="Q4" s="4"/>
      <c r="R4" s="4"/>
      <c r="S4" s="4"/>
      <c r="T4" s="4"/>
      <c r="U4" s="4"/>
      <c r="V4" s="4"/>
      <c r="W4" s="4"/>
      <c r="X4" s="4"/>
      <c r="Y4" s="4"/>
      <c r="Z4" s="4"/>
    </row>
    <row r="5" ht="14.25" customHeight="1">
      <c r="A5" s="26" t="s">
        <v>27</v>
      </c>
      <c r="B5" s="27" t="s">
        <v>38</v>
      </c>
      <c r="C5" s="4"/>
      <c r="D5" s="4"/>
      <c r="E5" s="4"/>
      <c r="F5" s="4"/>
      <c r="G5" s="4"/>
      <c r="L5" s="4"/>
      <c r="M5" s="4"/>
      <c r="N5" s="4"/>
      <c r="O5" s="4"/>
      <c r="P5" s="4"/>
      <c r="Q5" s="4"/>
      <c r="R5" s="4"/>
      <c r="S5" s="4"/>
      <c r="T5" s="4"/>
      <c r="U5" s="4"/>
      <c r="V5" s="4"/>
      <c r="W5" s="4"/>
      <c r="X5" s="4"/>
      <c r="Y5" s="4"/>
      <c r="Z5" s="4"/>
    </row>
    <row r="6" ht="14.25" customHeight="1">
      <c r="A6" s="26" t="s">
        <v>42</v>
      </c>
      <c r="B6" s="27" t="s">
        <v>46</v>
      </c>
      <c r="C6" s="4"/>
      <c r="D6" s="4"/>
      <c r="E6" s="4"/>
      <c r="F6" s="4"/>
      <c r="G6" s="4"/>
      <c r="L6" s="4"/>
      <c r="M6" s="4"/>
      <c r="N6" s="4"/>
      <c r="O6" s="4"/>
      <c r="P6" s="4"/>
      <c r="Q6" s="4"/>
      <c r="R6" s="4"/>
      <c r="S6" s="4"/>
      <c r="T6" s="4"/>
      <c r="U6" s="4"/>
      <c r="V6" s="4"/>
      <c r="W6" s="4"/>
      <c r="X6" s="4"/>
      <c r="Y6" s="4"/>
      <c r="Z6" s="4"/>
    </row>
    <row r="7" ht="12.75" customHeight="1">
      <c r="A7" s="29" t="s">
        <v>47</v>
      </c>
      <c r="B7" s="30" t="s">
        <v>48</v>
      </c>
      <c r="C7" s="7"/>
      <c r="D7" s="4"/>
      <c r="E7" s="4"/>
      <c r="F7" s="4"/>
      <c r="G7" s="4"/>
      <c r="L7" s="4"/>
      <c r="M7" s="4"/>
      <c r="N7" s="4"/>
      <c r="O7" s="4"/>
      <c r="P7" s="4"/>
      <c r="Q7" s="4"/>
      <c r="R7" s="4"/>
      <c r="S7" s="4"/>
      <c r="T7" s="4"/>
      <c r="U7" s="4"/>
      <c r="V7" s="4"/>
      <c r="W7" s="4"/>
      <c r="X7" s="4"/>
      <c r="Y7" s="4"/>
      <c r="Z7" s="4"/>
    </row>
    <row r="8" ht="42.75" customHeight="1">
      <c r="A8" s="31" t="str">
        <f>VLOOKUP($B$6,Arquetipos,2,0)</f>
        <v>Voluntad</v>
      </c>
      <c r="B8" s="32" t="str">
        <f>VLOOKUP($B$6,Arquetipos,3,0)</f>
        <v>+4 a los PM máximos</v>
      </c>
      <c r="C8" s="7"/>
      <c r="D8" s="14">
        <f>IF(A8="Voluntad",4,0)</f>
        <v>4</v>
      </c>
      <c r="E8" s="14">
        <f>IF(A8="Resistencia",4,0)</f>
        <v>0</v>
      </c>
      <c r="F8" s="4"/>
      <c r="G8" s="4"/>
      <c r="L8" s="4"/>
      <c r="M8" s="4"/>
      <c r="N8" s="4"/>
      <c r="O8" s="4"/>
      <c r="P8" s="4"/>
      <c r="Q8" s="4"/>
      <c r="R8" s="4"/>
      <c r="S8" s="4"/>
      <c r="T8" s="4"/>
      <c r="U8" s="4"/>
      <c r="V8" s="4"/>
      <c r="W8" s="4"/>
      <c r="X8" s="4"/>
      <c r="Y8" s="4"/>
      <c r="Z8" s="4"/>
    </row>
    <row r="9" ht="21.75" customHeight="1">
      <c r="A9" s="31" t="str">
        <f>VLOOKUP($B$6,Arquetipos,4,0)</f>
        <v>Grimorio</v>
      </c>
      <c r="B9" s="32" t="str">
        <f>VLOOKUP($B$6,Arquetipos,5,0)</f>
        <v>2 Encantamientos por nivel</v>
      </c>
      <c r="C9" s="7"/>
      <c r="D9" s="4"/>
      <c r="E9" s="4"/>
      <c r="F9" s="4"/>
      <c r="G9" s="4"/>
      <c r="L9" s="4"/>
      <c r="M9" s="4"/>
      <c r="N9" s="4"/>
      <c r="O9" s="4"/>
      <c r="P9" s="4"/>
      <c r="Q9" s="4"/>
      <c r="R9" s="4"/>
      <c r="S9" s="4"/>
      <c r="T9" s="4"/>
      <c r="U9" s="4"/>
      <c r="V9" s="4"/>
      <c r="W9" s="4"/>
      <c r="X9" s="4"/>
      <c r="Y9" s="4"/>
      <c r="Z9" s="4"/>
    </row>
    <row r="10" ht="12.75" customHeight="1">
      <c r="A10" s="31" t="str">
        <f>VLOOKUP($B$6,Arquetipos,6,0)</f>
        <v>Hechicero estacional</v>
      </c>
      <c r="B10" s="32" t="str">
        <f>VLOOKUP($B$6,Arquetipos,7,0)</f>
        <v>Puede usar Magia Estacional</v>
      </c>
      <c r="C10" s="7"/>
      <c r="D10" s="4"/>
      <c r="E10" s="4"/>
      <c r="F10" s="4"/>
      <c r="G10" s="4"/>
      <c r="L10" s="4"/>
      <c r="M10" s="4"/>
      <c r="N10" s="4"/>
      <c r="O10" s="4"/>
      <c r="P10" s="4"/>
      <c r="Q10" s="4"/>
      <c r="R10" s="4"/>
      <c r="S10" s="4"/>
      <c r="T10" s="4"/>
      <c r="U10" s="4"/>
      <c r="V10" s="4"/>
      <c r="W10" s="4"/>
      <c r="X10" s="4"/>
      <c r="Y10" s="4"/>
      <c r="Z10" s="4"/>
    </row>
    <row r="11" ht="12.75" customHeight="1">
      <c r="A11" s="33" t="s">
        <v>61</v>
      </c>
      <c r="B11" s="34" t="s">
        <v>65</v>
      </c>
      <c r="C11" s="34" t="s">
        <v>66</v>
      </c>
      <c r="D11" s="4"/>
      <c r="E11" s="4"/>
      <c r="F11" s="4"/>
      <c r="G11" s="4"/>
      <c r="L11" s="4"/>
      <c r="M11" s="4"/>
      <c r="N11" s="4"/>
      <c r="O11" s="4"/>
      <c r="P11" s="4"/>
      <c r="Q11" s="4"/>
      <c r="R11" s="4"/>
      <c r="S11" s="4"/>
      <c r="T11" s="4"/>
      <c r="U11" s="4"/>
      <c r="V11" s="4"/>
      <c r="W11" s="4"/>
      <c r="X11" s="4"/>
      <c r="Y11" s="4"/>
      <c r="Z11" s="4"/>
    </row>
    <row r="12" ht="14.25" customHeight="1">
      <c r="A12" s="2" t="s">
        <v>69</v>
      </c>
      <c r="B12" s="35" t="str">
        <f>F1*2&amp;" +"</f>
        <v>12 +</v>
      </c>
      <c r="C12" s="10">
        <v>0.0</v>
      </c>
      <c r="D12" s="35" t="str">
        <f>"= "&amp;E12+C12+E8</f>
        <v>= 12</v>
      </c>
      <c r="E12" s="14">
        <f>F1*2</f>
        <v>12</v>
      </c>
      <c r="F12" s="4"/>
      <c r="G12" s="4"/>
      <c r="L12" s="4"/>
      <c r="M12" s="4"/>
      <c r="N12" s="4"/>
      <c r="O12" s="4"/>
      <c r="P12" s="4"/>
      <c r="Q12" s="4"/>
      <c r="R12" s="4"/>
      <c r="S12" s="4"/>
      <c r="T12" s="4"/>
      <c r="U12" s="4"/>
      <c r="V12" s="4"/>
      <c r="W12" s="4"/>
      <c r="X12" s="4"/>
      <c r="Y12" s="4"/>
      <c r="Z12" s="4"/>
    </row>
    <row r="13" ht="14.25" customHeight="1">
      <c r="A13" s="2" t="s">
        <v>78</v>
      </c>
      <c r="B13" s="35" t="str">
        <f>2*E4&amp;" +"</f>
        <v>16 +</v>
      </c>
      <c r="C13" s="10">
        <v>3.0</v>
      </c>
      <c r="D13" s="35" t="str">
        <f>"= "&amp;E13+C13+D8</f>
        <v>= 23</v>
      </c>
      <c r="E13" s="14">
        <f>E4*2</f>
        <v>16</v>
      </c>
      <c r="F13" s="4"/>
      <c r="G13" s="4"/>
      <c r="L13" s="4"/>
      <c r="M13" s="4"/>
      <c r="N13" s="4"/>
      <c r="O13" s="4"/>
      <c r="P13" s="4"/>
      <c r="Q13" s="4"/>
      <c r="R13" s="4"/>
      <c r="S13" s="4"/>
      <c r="T13" s="4"/>
      <c r="U13" s="4"/>
      <c r="V13" s="4"/>
      <c r="W13" s="4"/>
      <c r="X13" s="4"/>
      <c r="Y13" s="4"/>
      <c r="Z13" s="4"/>
    </row>
    <row r="14" ht="12.75" customHeight="1">
      <c r="A14" s="36" t="s">
        <v>81</v>
      </c>
      <c r="B14" s="35">
        <f>IF(A10="Bolsillos",E1+3+B2-1+3,E1+3+B2-1)</f>
        <v>7</v>
      </c>
      <c r="C14" s="36" t="s">
        <v>86</v>
      </c>
      <c r="D14" s="35">
        <f>IF(SUM(C42:C61)+SUM(C25:C26)-SUM(D37:D39)&lt;0,0,SUM(C42:C61)+SUM(C25:C26)-SUM(D37:D39))+SUM(C37:C39)</f>
        <v>13</v>
      </c>
      <c r="E14" s="4"/>
      <c r="F14" s="4"/>
      <c r="G14" s="4"/>
      <c r="L14" s="4"/>
      <c r="M14" s="4"/>
      <c r="N14" s="4"/>
      <c r="O14" s="4"/>
      <c r="P14" s="4"/>
      <c r="Q14" s="4"/>
      <c r="R14" s="4"/>
      <c r="S14" s="4"/>
      <c r="T14" s="4"/>
      <c r="U14" s="4"/>
      <c r="V14" s="4"/>
      <c r="W14" s="4"/>
      <c r="X14" s="4"/>
      <c r="Y14" s="4"/>
      <c r="Z14" s="4"/>
    </row>
    <row r="15" ht="12.75" customHeight="1">
      <c r="A15" s="2" t="s">
        <v>87</v>
      </c>
      <c r="B15" s="2" t="s">
        <v>88</v>
      </c>
      <c r="C15" s="2" t="s">
        <v>89</v>
      </c>
      <c r="D15" s="2" t="s">
        <v>90</v>
      </c>
      <c r="E15" s="2" t="s">
        <v>91</v>
      </c>
      <c r="F15" s="4"/>
      <c r="G15" s="4"/>
      <c r="H15" s="4"/>
      <c r="I15" s="4"/>
      <c r="J15" s="4"/>
      <c r="K15" s="4"/>
      <c r="L15" s="4"/>
      <c r="M15" s="4"/>
      <c r="N15" s="4"/>
      <c r="O15" s="4"/>
      <c r="P15" s="4"/>
      <c r="Q15" s="4"/>
      <c r="R15" s="4"/>
      <c r="S15" s="4"/>
      <c r="T15" s="4"/>
      <c r="U15" s="4"/>
      <c r="V15" s="4"/>
      <c r="W15" s="4"/>
      <c r="X15" s="4"/>
      <c r="Y15" s="4"/>
      <c r="Z15" s="4"/>
    </row>
    <row r="16" ht="34.5" customHeight="1">
      <c r="A16" s="39" t="str">
        <f>VLOOKUP($B$5,Habilidades,2,0)</f>
        <v>Trotamundos</v>
      </c>
      <c r="B16" s="39" t="str">
        <f>VLOOKUP($B$5,Habilidades,3,0)</f>
        <v>-</v>
      </c>
      <c r="C16" s="39" t="str">
        <f>VLOOKUP($B$5,Habilidades,4,0)</f>
        <v>-</v>
      </c>
      <c r="D16" s="39" t="str">
        <f>VLOOKUP($B$5,Habilidades,5,0)</f>
        <v>-</v>
      </c>
      <c r="E16" s="41" t="str">
        <f>VLOOKUP($B$5,Habilidades,6,0)</f>
        <v>+1 a las tiradas de Viaje (tiradas de Marcha/Orientación/Acampada, siempre activo).</v>
      </c>
      <c r="F16" s="42"/>
      <c r="G16" s="7"/>
      <c r="H16" s="4"/>
      <c r="I16" s="4"/>
      <c r="J16" s="4"/>
      <c r="K16" s="4"/>
      <c r="L16" s="4"/>
      <c r="M16" s="4"/>
      <c r="N16" s="4"/>
      <c r="O16" s="4"/>
      <c r="P16" s="4"/>
      <c r="Q16" s="4"/>
      <c r="R16" s="4"/>
      <c r="S16" s="4"/>
      <c r="T16" s="4"/>
      <c r="U16" s="4"/>
      <c r="V16" s="4"/>
      <c r="W16" s="4"/>
      <c r="X16" s="4"/>
      <c r="Y16" s="4"/>
      <c r="Z16" s="4"/>
    </row>
    <row r="17" ht="57.0" customHeight="1">
      <c r="A17" s="39" t="str">
        <f>VLOOKUP($B$5,Habilidades,7,0)</f>
        <v>Tradiciones</v>
      </c>
      <c r="B17" s="39" t="str">
        <f>VLOOKUP($B$5,Habilidades,8,0)</f>
        <v>Ves o escuchas algo</v>
      </c>
      <c r="C17" s="39" t="str">
        <f>VLOOKUP($B$5,Habilidades,9,0)</f>
        <v>INT + INT</v>
      </c>
      <c r="D17" s="39" t="str">
        <f>VLOOKUP($B$5,Habilidades,10,0)</f>
        <v>A elección del DJ</v>
      </c>
      <c r="E17" s="41" t="str">
        <f>VLOOKUP($B$5,Habilidades,11,0)</f>
        <v>Puedes obtener información adicional sobre algo que hayas visto o escuchado.</v>
      </c>
      <c r="F17" s="42"/>
      <c r="G17" s="7"/>
      <c r="H17" s="4"/>
      <c r="I17" s="4"/>
      <c r="J17" s="4"/>
      <c r="K17" s="4"/>
      <c r="L17" s="4"/>
      <c r="M17" s="4"/>
      <c r="N17" s="4"/>
      <c r="O17" s="4"/>
      <c r="P17" s="4"/>
      <c r="Q17" s="4"/>
      <c r="R17" s="4"/>
      <c r="S17" s="4"/>
      <c r="T17" s="4"/>
      <c r="U17" s="4"/>
      <c r="V17" s="4"/>
      <c r="W17" s="4"/>
      <c r="X17" s="4"/>
      <c r="Y17" s="4"/>
      <c r="Z17" s="4"/>
    </row>
    <row r="18" ht="45.75" customHeight="1">
      <c r="A18" s="39" t="str">
        <f>VLOOKUP($B$5,Habilidades,12,0)</f>
        <v>Música</v>
      </c>
      <c r="B18" s="39" t="str">
        <f>VLOOKUP($B$5,Habilidades,13,0)</f>
        <v>Sólo con Terreno o Clima adecuado, cada uso reduce los PG en 1</v>
      </c>
      <c r="C18" s="39" t="str">
        <f>VLOOKUP($B$5,Habilidades,14,0)</f>
        <v>DES + ESP</v>
      </c>
      <c r="D18" s="39" t="str">
        <f>VLOOKUP($B$5,Habilidades,15,0)</f>
        <v>Topografía</v>
      </c>
      <c r="E18" s="41" t="str">
        <f>VLOOKUP($B$5,Habilidades,16,0)</f>
        <v>Todos los miembros del grupo tienen una bonificación de +1 a su siguiente tirada.
Crítico: Bonificación de +3.
Pifia:
Todos los PJs con una Salud de 6 o menos sufren la Condición [Mareado:6].</v>
      </c>
      <c r="F18" s="42"/>
      <c r="G18" s="7"/>
      <c r="H18" s="4"/>
      <c r="I18" s="4"/>
      <c r="J18" s="4"/>
      <c r="K18" s="4"/>
      <c r="L18" s="4"/>
      <c r="M18" s="4"/>
      <c r="N18" s="4"/>
      <c r="O18" s="4"/>
      <c r="P18" s="4"/>
      <c r="Q18" s="4"/>
      <c r="R18" s="4"/>
      <c r="S18" s="4"/>
      <c r="T18" s="4"/>
      <c r="U18" s="4"/>
      <c r="V18" s="4"/>
      <c r="W18" s="4"/>
      <c r="X18" s="4"/>
      <c r="Y18" s="4"/>
      <c r="Z18" s="4"/>
    </row>
    <row r="19" ht="14.25" customHeight="1">
      <c r="A19" s="43" t="s">
        <v>93</v>
      </c>
      <c r="B19" s="43" t="s">
        <v>88</v>
      </c>
      <c r="C19" s="43" t="s">
        <v>89</v>
      </c>
      <c r="D19" s="43" t="s">
        <v>90</v>
      </c>
      <c r="E19" s="43" t="s">
        <v>91</v>
      </c>
      <c r="F19" s="4"/>
      <c r="G19" s="4"/>
      <c r="H19" s="4"/>
      <c r="I19" s="4"/>
      <c r="J19" s="4"/>
      <c r="K19" s="4"/>
      <c r="L19" s="4"/>
      <c r="M19" s="4"/>
      <c r="N19" s="4"/>
      <c r="O19" s="4"/>
      <c r="P19" s="4"/>
      <c r="Q19" s="4"/>
      <c r="R19" s="4"/>
      <c r="S19" s="4"/>
      <c r="T19" s="4"/>
      <c r="U19" s="4"/>
      <c r="V19" s="4"/>
      <c r="W19" s="4"/>
      <c r="X19" s="4"/>
      <c r="Y19" s="4"/>
      <c r="Z19" s="4"/>
    </row>
    <row r="20" ht="14.25" customHeight="1">
      <c r="A20" s="44" t="s">
        <v>94</v>
      </c>
      <c r="B20" s="39" t="str">
        <f>IF(ISBLANK($A$20),"",VLOOKUP($A$20,Oficios,2,0))</f>
        <v>Gastar 1 planta medicinal y 1 ración de agua</v>
      </c>
      <c r="C20" s="39" t="str">
        <f>IF(ISBLANK($A$20),"",VLOOKUP($A$20,Oficios,3,0)&amp;" -1")</f>
        <v>INT+ESP -1</v>
      </c>
      <c r="D20" s="39" t="str">
        <f>IF(ISBLANK($A$20),"",VLOOKUP($A$20,Oficios,4,0))</f>
        <v>-</v>
      </c>
      <c r="E20" s="41" t="str">
        <f>IF(ISBLANK($A$20),"",VLOOKUP($A$20,Oficios,5,0))</f>
        <v>El personaje tratado recupera tantos PG como el resultado de una tirada de INT+ESP. Durante un
combate, sólo recupera el resultado de tirar INT (un solo dado).</v>
      </c>
      <c r="F20" s="42"/>
      <c r="G20" s="7"/>
      <c r="H20" s="4"/>
      <c r="I20" s="4"/>
      <c r="J20" s="4"/>
      <c r="K20" s="4"/>
      <c r="L20" s="4"/>
      <c r="M20" s="4"/>
      <c r="N20" s="4"/>
      <c r="O20" s="4"/>
      <c r="P20" s="4"/>
      <c r="Q20" s="4"/>
      <c r="R20" s="4"/>
      <c r="S20" s="4"/>
      <c r="T20" s="4"/>
      <c r="U20" s="4"/>
      <c r="V20" s="4"/>
      <c r="W20" s="4"/>
      <c r="X20" s="4"/>
      <c r="Y20" s="4"/>
      <c r="Z20" s="4"/>
    </row>
    <row r="21" ht="14.25" customHeight="1">
      <c r="A21" s="43"/>
      <c r="B21" s="43"/>
      <c r="C21" s="43"/>
      <c r="D21" s="43"/>
      <c r="E21" s="43"/>
      <c r="F21" s="4"/>
      <c r="G21" s="4"/>
      <c r="H21" s="4"/>
      <c r="I21" s="4"/>
      <c r="J21" s="4"/>
      <c r="K21" s="4"/>
      <c r="L21" s="4"/>
      <c r="M21" s="4"/>
      <c r="N21" s="4"/>
      <c r="O21" s="4"/>
      <c r="P21" s="4"/>
      <c r="Q21" s="4"/>
      <c r="R21" s="4"/>
      <c r="S21" s="4"/>
      <c r="T21" s="4"/>
      <c r="U21" s="4"/>
      <c r="V21" s="4"/>
      <c r="W21" s="4"/>
      <c r="X21" s="4"/>
      <c r="Y21" s="4"/>
      <c r="Z21" s="4"/>
    </row>
    <row r="22" ht="12.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34" t="s">
        <v>95</v>
      </c>
      <c r="B23" s="31" t="s">
        <v>96</v>
      </c>
      <c r="C23" s="31" t="s">
        <v>97</v>
      </c>
      <c r="D23" s="31" t="s">
        <v>40</v>
      </c>
      <c r="E23" s="31" t="s">
        <v>98</v>
      </c>
      <c r="F23" s="31" t="s">
        <v>99</v>
      </c>
      <c r="G23" s="31" t="s">
        <v>100</v>
      </c>
      <c r="H23" s="46" t="s">
        <v>101</v>
      </c>
      <c r="I23" s="42"/>
      <c r="J23" s="42"/>
      <c r="K23" s="42"/>
      <c r="L23" s="42"/>
      <c r="M23" s="42"/>
      <c r="N23" s="42"/>
      <c r="O23" s="42"/>
      <c r="P23" s="7"/>
      <c r="Q23" s="14"/>
      <c r="R23" s="4"/>
      <c r="S23" s="4"/>
      <c r="T23" s="4"/>
      <c r="U23" s="4"/>
      <c r="V23" s="4"/>
      <c r="W23" s="4"/>
      <c r="X23" s="4"/>
      <c r="Y23" s="4"/>
      <c r="Z23" s="4"/>
    </row>
    <row r="24" ht="45.75" customHeight="1">
      <c r="A24" s="47" t="s">
        <v>102</v>
      </c>
      <c r="B24" s="48">
        <f t="shared" ref="B24:B26" si="1">I24*L24*O24*Q24</f>
        <v>320</v>
      </c>
      <c r="C24" s="48">
        <f>IF(ISERROR(VLOOKUP($A24,Armas,3,0)),0,VLOOKUP($A24,Armas,3,0))</f>
        <v>1</v>
      </c>
      <c r="D24" s="48" t="str">
        <f>IF(ISBLANK(A24),"",VLOOKUP($A24,Armas,4,0))</f>
        <v>1 mano</v>
      </c>
      <c r="E24" s="48" t="str">
        <f>IF(ISBLANK($A24),"",VLOOKUP($A24,Armas,5,0))</f>
        <v>[INT+DES]-1</v>
      </c>
      <c r="F24" s="48" t="str">
        <f>IF(ISBLANK($A24),"",VLOOKUP($A24,Armas,6,0))</f>
        <v>INT -1</v>
      </c>
      <c r="G24" s="49" t="str">
        <f>IF(ISBLANK($A24),"",VLOOKUP($A24,Armas,7,0))</f>
        <v>Arma de filo pequeña. Puede ser útil fuera del combate: para preparar comida, cortar hierbas, etc.</v>
      </c>
      <c r="H24" s="51" t="s">
        <v>104</v>
      </c>
      <c r="I24" s="52">
        <f>IF(ISERROR(VLOOKUP(H24,cualidades,2,0)),1,VLOOKUP(H24,cualidades,2,0))</f>
        <v>1</v>
      </c>
      <c r="J24" s="53" t="str">
        <f>IF(ISBLANK(H24),"",VLOOKUP(H24,cualidades,3,0))</f>
        <v>Artículo normal</v>
      </c>
      <c r="K24" s="51" t="s">
        <v>105</v>
      </c>
      <c r="L24" s="52">
        <f>IF(ISERROR(VLOOKUP(K24,cualidades,2,0)),1,VLOOKUP(K24,cualidades,2,0))</f>
        <v>0.8</v>
      </c>
      <c r="M24" s="53" t="str">
        <f>IF(ISBLANK(K24),"",VLOOKUP(K24,cualidades,3,0))</f>
        <v>Su visión te hace sentir incómodo.</v>
      </c>
      <c r="N24" s="50"/>
      <c r="O24" s="53">
        <f>IF(ISERROR(VLOOKUP(N24,cualidades,2,0)),1,VLOOKUP(N24,cualidades,2,0))</f>
        <v>1</v>
      </c>
      <c r="P24" s="53" t="str">
        <f>IF(ISBLANK(N24),"",VLOOKUP(N24,cualidades,3,0))</f>
        <v/>
      </c>
      <c r="Q24" s="14">
        <f>IF(ISERROR(VLOOKUP($A24,Armas,2,0)),0,VLOOKUP($A24,Armas,2,0))</f>
        <v>400</v>
      </c>
      <c r="R24" s="4"/>
      <c r="S24" s="4"/>
      <c r="T24" s="4"/>
      <c r="U24" s="4"/>
      <c r="V24" s="4"/>
      <c r="W24" s="4"/>
      <c r="X24" s="4"/>
      <c r="Y24" s="4"/>
      <c r="Z24" s="4"/>
    </row>
    <row r="25" ht="12.75" customHeight="1">
      <c r="A25" s="47"/>
      <c r="B25" s="48">
        <f t="shared" si="1"/>
        <v>0</v>
      </c>
      <c r="C25" s="48">
        <f>IF(ISERROR(VLOOKUP($A25,Armas,3,0)),0,VLOOKUP($A25,Armas,3,0))</f>
        <v>0</v>
      </c>
      <c r="D25" s="48" t="str">
        <f>IF(ISBLANK(A25),"",VLOOKUP($A25,Armas,4,0))</f>
        <v/>
      </c>
      <c r="E25" s="48" t="str">
        <f>IF(ISBLANK($A25),"",VLOOKUP($A25,Armas,5,0))</f>
        <v/>
      </c>
      <c r="F25" s="48" t="str">
        <f>IF(ISBLANK($A25),"",VLOOKUP($A25,Armas,6,0))</f>
        <v/>
      </c>
      <c r="G25" s="49" t="str">
        <f>IF(ISBLANK($A25),"",VLOOKUP($A25,Armas,7,0))</f>
        <v/>
      </c>
      <c r="H25" s="50"/>
      <c r="I25" s="53">
        <f>IF(ISERROR(VLOOKUP(H25,cualidades,2,0)),1,VLOOKUP(H25,cualidades,2,0))</f>
        <v>1</v>
      </c>
      <c r="J25" s="53" t="str">
        <f>IF(ISBLANK(H25),"",VLOOKUP(H25,cualidades,3,0))</f>
        <v/>
      </c>
      <c r="K25" s="50"/>
      <c r="L25" s="53">
        <f>IF(ISERROR(VLOOKUP(K25,cualidades,2,0)),1,VLOOKUP(K25,cualidades,2,0))</f>
        <v>1</v>
      </c>
      <c r="M25" s="53" t="str">
        <f>IF(ISBLANK(K25),"",VLOOKUP(K25,cualidades,3,0))</f>
        <v/>
      </c>
      <c r="N25" s="50"/>
      <c r="O25" s="53">
        <f>IF(ISERROR(VLOOKUP(N25,cualidades,2,0)),1,VLOOKUP(N25,cualidades,2,0))</f>
        <v>1</v>
      </c>
      <c r="P25" s="53" t="str">
        <f>IF(ISBLANK(N25),"",VLOOKUP(N25,cualidades,3,0))</f>
        <v/>
      </c>
      <c r="Q25" s="14">
        <f>IF(ISERROR(VLOOKUP($A25,Armas,2,0)),0,VLOOKUP($A25,Armas,2,0))</f>
        <v>0</v>
      </c>
      <c r="R25" s="4"/>
      <c r="S25" s="4"/>
      <c r="T25" s="4"/>
      <c r="U25" s="4"/>
      <c r="V25" s="4"/>
      <c r="W25" s="4"/>
      <c r="X25" s="4"/>
      <c r="Y25" s="4"/>
      <c r="Z25" s="4"/>
    </row>
    <row r="26" ht="12.75" customHeight="1">
      <c r="A26" s="47"/>
      <c r="B26" s="48">
        <f t="shared" si="1"/>
        <v>0</v>
      </c>
      <c r="C26" s="48">
        <f>IF(ISERROR(VLOOKUP($A26,Armas,3,0)),0,VLOOKUP($A26,Armas,3,0))</f>
        <v>0</v>
      </c>
      <c r="D26" s="48" t="str">
        <f>IF(ISBLANK(A26),"",VLOOKUP($A26,Armas,4,0))</f>
        <v/>
      </c>
      <c r="E26" s="48" t="str">
        <f>IF(ISBLANK($A26),"",VLOOKUP($A26,Armas,5,0))</f>
        <v/>
      </c>
      <c r="F26" s="48" t="str">
        <f>IF(ISBLANK($A26),"",VLOOKUP($A26,Armas,6,0))</f>
        <v/>
      </c>
      <c r="G26" s="49" t="str">
        <f>IF(ISBLANK($A26),"",VLOOKUP($A26,Armas,7,0))</f>
        <v/>
      </c>
      <c r="H26" s="50"/>
      <c r="I26" s="53">
        <f>IF(ISERROR(VLOOKUP(H26,cualidades,2,0)),1,VLOOKUP(H26,cualidades,2,0))</f>
        <v>1</v>
      </c>
      <c r="J26" s="53" t="str">
        <f>IF(ISBLANK(H26),"",VLOOKUP(H26,cualidades,3,0))</f>
        <v/>
      </c>
      <c r="K26" s="50"/>
      <c r="L26" s="53">
        <f>IF(ISERROR(VLOOKUP(K26,cualidades,2,0)),1,VLOOKUP(K26,cualidades,2,0))</f>
        <v>1</v>
      </c>
      <c r="M26" s="53" t="str">
        <f>IF(ISBLANK(K26),"",VLOOKUP(K26,cualidades,3,0))</f>
        <v/>
      </c>
      <c r="N26" s="50"/>
      <c r="O26" s="53">
        <f>IF(ISERROR(VLOOKUP(N26,cualidades,2,0)),1,VLOOKUP(N26,cualidades,2,0))</f>
        <v>1</v>
      </c>
      <c r="P26" s="53" t="str">
        <f>IF(ISBLANK(N26),"",VLOOKUP(N26,cualidades,3,0))</f>
        <v/>
      </c>
      <c r="Q26" s="14">
        <f>IF(ISERROR(VLOOKUP($A26,Armas,2,0)),0,VLOOKUP($A26,Armas,2,0))</f>
        <v>0</v>
      </c>
      <c r="R26" s="4"/>
      <c r="S26" s="4"/>
      <c r="T26" s="4"/>
      <c r="U26" s="4"/>
      <c r="V26" s="4"/>
      <c r="W26" s="4"/>
      <c r="X26" s="4"/>
      <c r="Y26" s="4"/>
      <c r="Z26" s="4"/>
    </row>
    <row r="27" ht="12.75" customHeight="1">
      <c r="A27" s="4"/>
      <c r="B27" s="4"/>
      <c r="C27" s="4"/>
      <c r="D27" s="4"/>
      <c r="E27" s="4"/>
      <c r="F27" s="4"/>
      <c r="G27" s="4"/>
      <c r="H27" s="4"/>
      <c r="I27" s="4"/>
      <c r="J27" s="4"/>
      <c r="K27" s="4"/>
      <c r="L27" s="4"/>
      <c r="M27" s="4"/>
      <c r="N27" s="4"/>
      <c r="O27" s="4"/>
      <c r="P27" s="4"/>
      <c r="Q27" s="14"/>
      <c r="R27" s="4"/>
      <c r="S27" s="4"/>
      <c r="T27" s="4"/>
      <c r="U27" s="4"/>
      <c r="V27" s="4"/>
      <c r="W27" s="4"/>
      <c r="X27" s="4"/>
      <c r="Y27" s="4"/>
      <c r="Z27" s="4"/>
    </row>
    <row r="28" ht="14.25" customHeight="1">
      <c r="A28" s="34" t="s">
        <v>107</v>
      </c>
      <c r="B28" s="31" t="s">
        <v>96</v>
      </c>
      <c r="C28" s="31" t="s">
        <v>97</v>
      </c>
      <c r="D28" s="31" t="s">
        <v>40</v>
      </c>
      <c r="E28" s="31" t="s">
        <v>108</v>
      </c>
      <c r="F28" s="31" t="s">
        <v>109</v>
      </c>
      <c r="G28" s="54" t="s">
        <v>100</v>
      </c>
      <c r="H28" s="46" t="s">
        <v>101</v>
      </c>
      <c r="I28" s="42"/>
      <c r="J28" s="42"/>
      <c r="K28" s="42"/>
      <c r="L28" s="42"/>
      <c r="M28" s="42"/>
      <c r="N28" s="42"/>
      <c r="O28" s="42"/>
      <c r="P28" s="7"/>
      <c r="Q28" s="53" t="s">
        <v>110</v>
      </c>
      <c r="R28" s="4"/>
      <c r="S28" s="4"/>
      <c r="T28" s="4"/>
      <c r="U28" s="4"/>
      <c r="V28" s="4"/>
      <c r="W28" s="4"/>
      <c r="X28" s="4"/>
      <c r="Y28" s="4"/>
      <c r="Z28" s="4"/>
    </row>
    <row r="29" ht="34.5" customHeight="1">
      <c r="A29" s="47" t="s">
        <v>111</v>
      </c>
      <c r="B29" s="48">
        <f t="shared" ref="B29:B31" si="2">O29*I29*L29*R29</f>
        <v>40</v>
      </c>
      <c r="C29" s="31">
        <f>IF(ISERROR(VLOOKUP($A29,Armaduras,3,0)),0,VLOOKUP($A29,Armaduras,3,0))</f>
        <v>3</v>
      </c>
      <c r="D29" s="31" t="str">
        <f>IF(ISERROR(VLOOKUP($A29,Armaduras,4,0)),"",VLOOKUP($A29,Armaduras,4,0))</f>
        <v>Torso</v>
      </c>
      <c r="E29" s="31">
        <f>IF(ISERROR(VLOOKUP($A29,Armaduras,5,0)),"",VLOOKUP($A29,Armaduras,5,0))</f>
        <v>0</v>
      </c>
      <c r="F29" s="31" t="str">
        <f>IF(ISERROR(VLOOKUP($A29,Armaduras,6,0)),"",VLOOKUP($A29,Armaduras,6,0))</f>
        <v>-</v>
      </c>
      <c r="G29" s="31" t="str">
        <f>IF(ISERROR(VLOOKUP($A29,Armaduras,7,0)),"",VLOOKUP($A29,Armaduras,7,0))</f>
        <v>Ropa gruesa y resistente. La favorita de los Viajeros. Normalmente hecha de lana.</v>
      </c>
      <c r="H29" s="50" t="s">
        <v>106</v>
      </c>
      <c r="I29" s="52">
        <f>IF(ISERROR(VLOOKUP(H29,cualidades,2,0)),1,VLOOKUP(H29,cualidades,2,0))</f>
        <v>0.8</v>
      </c>
      <c r="J29" s="53" t="str">
        <f>IF(ISBLANK(H29),"",VLOOKUP(H29,cualidades,3,0))</f>
        <v>La durabilidad del objeto es x0,8 de su valor original.</v>
      </c>
      <c r="K29" s="50"/>
      <c r="L29" s="53">
        <f>IF(ISERROR(VLOOKUP(K29,cualidades,2,0)),1,VLOOKUP(K29,cualidades,2,0))</f>
        <v>1</v>
      </c>
      <c r="M29" s="53" t="str">
        <f>IF(ISBLANK(K29),"",VLOOKUP(K29,cualidades,3,0))</f>
        <v/>
      </c>
      <c r="N29" s="50"/>
      <c r="O29" s="53">
        <f>IF(ISERROR(VLOOKUP(N29,cualidades,2,0)),1,VLOOKUP(N29,cualidades,2,0))</f>
        <v>1</v>
      </c>
      <c r="P29" s="53" t="str">
        <f>IF(ISBLANK(N29),"",VLOOKUP(N29,cualidades,3,0))</f>
        <v/>
      </c>
      <c r="Q29" s="53">
        <f t="shared" ref="Q29:Q31" si="3">ROUND(IF(H29="Usado",0.8*$C29,$C29),0)</f>
        <v>2</v>
      </c>
      <c r="R29" s="14">
        <f>IF(ISERROR(VLOOKUP($A29,Armaduras,2,0)),0,VLOOKUP($A29,Armaduras,2,0))</f>
        <v>50</v>
      </c>
      <c r="S29" s="4"/>
      <c r="T29" s="4"/>
      <c r="U29" s="4"/>
      <c r="V29" s="4"/>
      <c r="W29" s="4"/>
      <c r="X29" s="4"/>
      <c r="Y29" s="4"/>
      <c r="Z29" s="4"/>
    </row>
    <row r="30" ht="12.75" customHeight="1">
      <c r="A30" s="47"/>
      <c r="B30" s="48">
        <f t="shared" si="2"/>
        <v>0</v>
      </c>
      <c r="C30" s="31">
        <f>IF(ISERROR(VLOOKUP($A30,Armaduras,3,0)),0,VLOOKUP($A30,Armaduras,3,0))</f>
        <v>0</v>
      </c>
      <c r="D30" s="31" t="str">
        <f>IF(ISERROR(VLOOKUP($A30,Armaduras,4,0)),"",VLOOKUP($A30,Armaduras,4,0))</f>
        <v/>
      </c>
      <c r="E30" s="31" t="str">
        <f>IF(ISERROR(VLOOKUP($A30,Armaduras,5,0)),"",VLOOKUP($A30,Armaduras,5,0))</f>
        <v/>
      </c>
      <c r="F30" s="31" t="str">
        <f>IF(ISERROR(VLOOKUP($A30,Armaduras,6,0)),"",VLOOKUP($A30,Armaduras,6,0))</f>
        <v/>
      </c>
      <c r="G30" s="31" t="str">
        <f>IF(ISERROR(VLOOKUP($A30,Armaduras,7,0)),"",VLOOKUP($A30,Armaduras,7,0))</f>
        <v/>
      </c>
      <c r="H30" s="50"/>
      <c r="I30" s="53">
        <f>IF(ISERROR(VLOOKUP(H30,cualidades,2,0)),1,VLOOKUP(H30,cualidades,2,0))</f>
        <v>1</v>
      </c>
      <c r="J30" s="53" t="str">
        <f>IF(ISBLANK(H30),"",VLOOKUP(H30,cualidades,3,0))</f>
        <v/>
      </c>
      <c r="K30" s="50"/>
      <c r="L30" s="53">
        <f>IF(ISERROR(VLOOKUP(K30,cualidades,2,0)),1,VLOOKUP(K30,cualidades,2,0))</f>
        <v>1</v>
      </c>
      <c r="M30" s="53" t="str">
        <f>IF(ISBLANK(K30),"",VLOOKUP(K30,cualidades,3,0))</f>
        <v/>
      </c>
      <c r="N30" s="50"/>
      <c r="O30" s="53">
        <f>IF(ISERROR(VLOOKUP(N30,cualidades,2,0)),1,VLOOKUP(N30,cualidades,2,0))</f>
        <v>1</v>
      </c>
      <c r="P30" s="53" t="str">
        <f>IF(ISBLANK(N30),"",VLOOKUP(N30,cualidades,3,0))</f>
        <v/>
      </c>
      <c r="Q30" s="53">
        <f t="shared" si="3"/>
        <v>0</v>
      </c>
      <c r="R30" s="14">
        <f>IF(ISERROR(VLOOKUP($A30,Armaduras,2,0)),0,VLOOKUP($A30,Armaduras,2,0))</f>
        <v>0</v>
      </c>
      <c r="S30" s="4"/>
      <c r="T30" s="4"/>
      <c r="U30" s="4"/>
      <c r="V30" s="4"/>
      <c r="W30" s="4"/>
      <c r="X30" s="4"/>
      <c r="Y30" s="4"/>
      <c r="Z30" s="4"/>
    </row>
    <row r="31" ht="12.75" customHeight="1">
      <c r="A31" s="47"/>
      <c r="B31" s="48">
        <f t="shared" si="2"/>
        <v>0</v>
      </c>
      <c r="C31" s="31">
        <f>IF(ISERROR(VLOOKUP($A31,Armaduras,3,0)),0,VLOOKUP($A31,Armaduras,3,0))</f>
        <v>0</v>
      </c>
      <c r="D31" s="31"/>
      <c r="E31" s="31"/>
      <c r="F31" s="31"/>
      <c r="G31" s="31"/>
      <c r="H31" s="50"/>
      <c r="I31" s="53">
        <f>IF(ISERROR(VLOOKUP(H31,cualidades,2,0)),1,VLOOKUP(H31,cualidades,2,0))</f>
        <v>1</v>
      </c>
      <c r="J31" s="53" t="str">
        <f>IF(ISBLANK(H31),"",VLOOKUP(H31,cualidades,3,0))</f>
        <v/>
      </c>
      <c r="K31" s="50"/>
      <c r="L31" s="53">
        <f>IF(ISERROR(VLOOKUP(K31,cualidades,2,0)),1,VLOOKUP(K31,cualidades,2,0))</f>
        <v>1</v>
      </c>
      <c r="M31" s="53" t="str">
        <f>IF(ISBLANK(K31),"",VLOOKUP(K31,cualidades,3,0))</f>
        <v/>
      </c>
      <c r="N31" s="50"/>
      <c r="O31" s="53">
        <f>IF(ISERROR(VLOOKUP(N31,cualidades,2,0)),1,VLOOKUP(N31,cualidades,2,0))</f>
        <v>1</v>
      </c>
      <c r="P31" s="53" t="str">
        <f>IF(ISBLANK(N31),"",VLOOKUP(N31,cualidades,3,0))</f>
        <v/>
      </c>
      <c r="Q31" s="53">
        <f t="shared" si="3"/>
        <v>0</v>
      </c>
      <c r="R31" s="14">
        <f>IF(ISERROR(VLOOKUP($A31,Armaduras,2,0)),0,VLOOKUP($A31,Armaduras,2,0))</f>
        <v>0</v>
      </c>
      <c r="S31" s="4"/>
      <c r="T31" s="4"/>
      <c r="U31" s="4"/>
      <c r="V31" s="4"/>
      <c r="W31" s="4"/>
      <c r="X31" s="4"/>
      <c r="Y31" s="4"/>
      <c r="Z31" s="4"/>
    </row>
    <row r="32" ht="12.75" customHeight="1">
      <c r="A32" s="4"/>
      <c r="B32" s="4"/>
      <c r="C32" s="4"/>
      <c r="D32" s="4"/>
      <c r="E32" s="4"/>
      <c r="F32" s="4"/>
      <c r="G32" s="4"/>
      <c r="H32" s="4"/>
      <c r="I32" s="4"/>
      <c r="J32" s="4"/>
      <c r="K32" s="4"/>
      <c r="L32" s="4"/>
      <c r="M32" s="4"/>
      <c r="N32" s="55">
        <f>IF(ISERROR(VLOOKUP($A32,Armaduras,2,0)),0,VLOOKUP($A32,Armaduras,2,0))</f>
        <v>0</v>
      </c>
      <c r="O32" s="4"/>
      <c r="P32" s="4"/>
      <c r="Q32" s="4"/>
      <c r="R32" s="4"/>
      <c r="S32" s="4"/>
      <c r="T32" s="4"/>
      <c r="U32" s="4"/>
      <c r="V32" s="4"/>
      <c r="W32" s="4"/>
      <c r="X32" s="4"/>
      <c r="Y32" s="4"/>
      <c r="Z32" s="4"/>
    </row>
    <row r="33" ht="24.75" customHeight="1">
      <c r="A33" s="56" t="s">
        <v>113</v>
      </c>
      <c r="B33" s="53" t="s">
        <v>96</v>
      </c>
      <c r="C33" s="53" t="s">
        <v>97</v>
      </c>
      <c r="D33" s="53" t="s">
        <v>40</v>
      </c>
      <c r="E33" s="53" t="s">
        <v>108</v>
      </c>
      <c r="F33" s="53" t="s">
        <v>109</v>
      </c>
      <c r="G33" s="53" t="s">
        <v>114</v>
      </c>
      <c r="H33" s="53" t="s">
        <v>100</v>
      </c>
      <c r="I33" s="46" t="s">
        <v>101</v>
      </c>
      <c r="J33" s="42"/>
      <c r="K33" s="42"/>
      <c r="L33" s="42"/>
      <c r="M33" s="42"/>
      <c r="N33" s="42"/>
      <c r="O33" s="42"/>
      <c r="P33" s="42"/>
      <c r="Q33" s="7"/>
      <c r="R33" s="53" t="s">
        <v>110</v>
      </c>
      <c r="S33" s="4"/>
      <c r="T33" s="4"/>
      <c r="U33" s="4"/>
      <c r="V33" s="4"/>
      <c r="W33" s="4"/>
      <c r="X33" s="4"/>
      <c r="Y33" s="4"/>
      <c r="Z33" s="4"/>
    </row>
    <row r="34" ht="12.75" customHeight="1">
      <c r="A34" s="47"/>
      <c r="B34" s="48">
        <f>J34*M34*P34*S34</f>
        <v>0</v>
      </c>
      <c r="C34" s="31" t="str">
        <f>IF(ISERROR(VLOOKUP($A34,Escudos,3,0)),"",VLOOKUP($A34,Escudos,3,0))</f>
        <v/>
      </c>
      <c r="D34" s="31" t="str">
        <f>IF(ISERROR(VLOOKUP($A34,Escudos,4,0)),"",VLOOKUP($A34,Escudos,4,0))</f>
        <v/>
      </c>
      <c r="E34" s="31" t="str">
        <f>IF(ISERROR(VLOOKUP($A34,Escudos,5,0)),"",VLOOKUP($A34,Escudos,5,0))</f>
        <v/>
      </c>
      <c r="F34" s="31" t="str">
        <f>IF(ISERROR(VLOOKUP($A34,Escudos,6,0)),"",VLOOKUP($A34,Escudos,6,0))</f>
        <v/>
      </c>
      <c r="G34" s="31" t="str">
        <f>IF(ISERROR(VLOOKUP($A34,Escudos,7,0)),"",VLOOKUP($A34,Escudos,7,0))</f>
        <v/>
      </c>
      <c r="H34" s="53" t="str">
        <f>IF(ISERROR(VLOOKUP($A34,Escudos,8,0)),"",VLOOKUP($A34,Escudos,8,0))</f>
        <v/>
      </c>
      <c r="I34" s="50"/>
      <c r="J34" s="53">
        <f>IF(ISERROR(VLOOKUP(I34,cualidades,2,0)),1,VLOOKUP(I34,cualidades,2,0))</f>
        <v>1</v>
      </c>
      <c r="K34" s="53" t="str">
        <f>IF(ISBLANK(I34),"",VLOOKUP(I34,cualidades,3,0))</f>
        <v/>
      </c>
      <c r="L34" s="50"/>
      <c r="M34" s="53">
        <f>IF(ISERROR(VLOOKUP(L34,cualidades,2,0)),1,VLOOKUP(L34,cualidades,2,0))</f>
        <v>1</v>
      </c>
      <c r="N34" s="53" t="str">
        <f>IF(ISBLANK(L34),"",VLOOKUP(L34,cualidades,3,0))</f>
        <v/>
      </c>
      <c r="O34" s="50"/>
      <c r="P34" s="53">
        <f>IF(ISERROR(VLOOKUP(O34,cualidades,2,0)),1,VLOOKUP(O34,cualidades,2,0))</f>
        <v>1</v>
      </c>
      <c r="Q34" s="53" t="str">
        <f>IF(ISBLANK(O34),"",VLOOKUP(O34,cualidades,3,0))</f>
        <v/>
      </c>
      <c r="R34" s="53" t="str">
        <f>IF(ISBLANK(A34),"",ROUND(IF(I34="Usado",0.8*$C34,$C34),0))</f>
        <v/>
      </c>
      <c r="S34" s="14">
        <f>IF(ISERROR(VLOOKUP($A34,Escudos,2,0)),0,VLOOKUP($A34,Escudos,2,0))</f>
        <v>0</v>
      </c>
      <c r="T34" s="4"/>
      <c r="U34" s="4"/>
      <c r="V34" s="4"/>
      <c r="W34" s="4"/>
      <c r="X34" s="4"/>
      <c r="Y34" s="4"/>
      <c r="Z34" s="4"/>
    </row>
    <row r="35" ht="12.75" customHeight="1">
      <c r="A35" s="4"/>
      <c r="B35" s="4"/>
      <c r="C35" s="4"/>
      <c r="D35" s="4"/>
      <c r="E35" s="4"/>
      <c r="F35" s="4"/>
      <c r="G35" s="57"/>
      <c r="H35" s="58"/>
      <c r="I35" s="58"/>
      <c r="J35" s="58"/>
      <c r="K35" s="4"/>
      <c r="L35" s="4"/>
      <c r="M35" s="4"/>
      <c r="N35" s="4"/>
      <c r="O35" s="4"/>
      <c r="P35" s="4"/>
      <c r="Q35" s="4"/>
      <c r="R35" s="4"/>
      <c r="S35" s="4"/>
      <c r="T35" s="4"/>
      <c r="U35" s="4"/>
      <c r="V35" s="4"/>
      <c r="W35" s="4"/>
      <c r="X35" s="4"/>
      <c r="Y35" s="4"/>
      <c r="Z35" s="4"/>
    </row>
    <row r="36" ht="36.0" customHeight="1">
      <c r="A36" s="34" t="s">
        <v>115</v>
      </c>
      <c r="B36" s="31" t="s">
        <v>96</v>
      </c>
      <c r="C36" s="31" t="s">
        <v>97</v>
      </c>
      <c r="D36" s="31" t="s">
        <v>116</v>
      </c>
      <c r="E36" s="53" t="s">
        <v>34</v>
      </c>
      <c r="F36" s="46" t="s">
        <v>101</v>
      </c>
      <c r="G36" s="42"/>
      <c r="H36" s="42"/>
      <c r="I36" s="42"/>
      <c r="J36" s="42"/>
      <c r="K36" s="42"/>
      <c r="L36" s="42"/>
      <c r="M36" s="42"/>
      <c r="N36" s="7"/>
      <c r="O36" s="53" t="s">
        <v>110</v>
      </c>
      <c r="P36" s="4"/>
      <c r="Q36" s="4"/>
      <c r="R36" s="4"/>
      <c r="S36" s="4"/>
      <c r="T36" s="4"/>
      <c r="U36" s="4"/>
      <c r="V36" s="4"/>
      <c r="W36" s="4"/>
      <c r="X36" s="4"/>
      <c r="Y36" s="4"/>
      <c r="Z36" s="4"/>
    </row>
    <row r="37" ht="57.0" customHeight="1">
      <c r="A37" s="59" t="s">
        <v>43</v>
      </c>
      <c r="B37" s="48">
        <f t="shared" ref="B37:B39" si="4">J37*G37*M37*P37</f>
        <v>25.6</v>
      </c>
      <c r="C37" s="31">
        <f>IF(ISERROR(VLOOKUP($A37,Equipo,3,0)),0,VLOOKUP($A37,Equipo,3,0))</f>
        <v>5</v>
      </c>
      <c r="D37" s="48">
        <f>IF(ISBLANK($A37),"",VLOOKUP($A37,Equipo,4,0))</f>
        <v>10</v>
      </c>
      <c r="E37" s="60" t="str">
        <f>IF(ISBLANK($A37),"",VLOOKUP($A37,Equipo,5,0))</f>
        <v>Gran mochila, que puede llevar más objetos.</v>
      </c>
      <c r="F37" s="50" t="s">
        <v>106</v>
      </c>
      <c r="G37" s="52">
        <f>IF(ISERROR(VLOOKUP(F37,cualidades,2,0)),1,VLOOKUP(F37,cualidades,2,0))</f>
        <v>0.8</v>
      </c>
      <c r="H37" s="53" t="str">
        <f>IF(ISBLANK(F37),"",VLOOKUP(F37,cualidades,3,0))</f>
        <v>La durabilidad del objeto es x0,8 de su valor original.</v>
      </c>
      <c r="I37" s="50" t="s">
        <v>105</v>
      </c>
      <c r="J37" s="52">
        <f>IF(ISERROR(VLOOKUP(I37,cualidades,2,0)),1,VLOOKUP(I37,cualidades,2,0))</f>
        <v>0.8</v>
      </c>
      <c r="K37" s="53" t="str">
        <f>IF(ISBLANK(I37),"",VLOOKUP(I37,cualidades,3,0))</f>
        <v>Su visión te hace sentir incómodo.</v>
      </c>
      <c r="L37" s="50"/>
      <c r="M37" s="53">
        <f>IF(ISERROR(VLOOKUP(L37,cualidades,2,0)),1,VLOOKUP(L37,cualidades,2,0))</f>
        <v>1</v>
      </c>
      <c r="N37" s="53" t="str">
        <f>IF(ISBLANK(L37),"",VLOOKUP(L37,cualidades,3,0))</f>
        <v/>
      </c>
      <c r="O37" s="53">
        <f t="shared" ref="O37:O39" si="5">ROUND(IF(F37="Usado",0.8*$C37,$C37),0)</f>
        <v>4</v>
      </c>
      <c r="P37" s="55">
        <f>IF(ISERROR(VLOOKUP($A37,Equipo,2,0)),0,VLOOKUP($A37,Equipo,2,0))</f>
        <v>40</v>
      </c>
      <c r="Q37" s="4"/>
      <c r="R37" s="4"/>
      <c r="S37" s="4"/>
      <c r="T37" s="4"/>
      <c r="U37" s="4"/>
      <c r="V37" s="4"/>
      <c r="W37" s="4"/>
      <c r="X37" s="4"/>
      <c r="Y37" s="4"/>
      <c r="Z37" s="4"/>
    </row>
    <row r="38" ht="12.75" customHeight="1">
      <c r="A38" s="59"/>
      <c r="B38" s="48">
        <f t="shared" si="4"/>
        <v>0</v>
      </c>
      <c r="C38" s="31">
        <f>IF(ISERROR(VLOOKUP($A38,Equipo,3,0)),0,VLOOKUP($A38,Equipo,3,0))</f>
        <v>0</v>
      </c>
      <c r="D38" s="48" t="str">
        <f>IF(ISBLANK($A38),"",VLOOKUP($A38,Equipo,4,0))</f>
        <v/>
      </c>
      <c r="E38" s="60" t="str">
        <f>IF(ISBLANK($A38),"",VLOOKUP($A38,Equipo,5,0))</f>
        <v/>
      </c>
      <c r="F38" s="50"/>
      <c r="G38" s="53">
        <f>IF(ISERROR(VLOOKUP(F38,cualidades,2,0)),1,VLOOKUP(F38,cualidades,2,0))</f>
        <v>1</v>
      </c>
      <c r="H38" s="53" t="str">
        <f>IF(ISBLANK(F38),"",VLOOKUP(F38,cualidades,3,0))</f>
        <v/>
      </c>
      <c r="I38" s="50"/>
      <c r="J38" s="53">
        <f>IF(ISERROR(VLOOKUP(I38,cualidades,2,0)),1,VLOOKUP(I38,cualidades,2,0))</f>
        <v>1</v>
      </c>
      <c r="K38" s="53" t="str">
        <f>IF(ISBLANK(I38),"",VLOOKUP(I38,cualidades,3,0))</f>
        <v/>
      </c>
      <c r="L38" s="50"/>
      <c r="M38" s="53">
        <f>IF(ISERROR(VLOOKUP(L38,cualidades,2,0)),1,VLOOKUP(L38,cualidades,2,0))</f>
        <v>1</v>
      </c>
      <c r="N38" s="53" t="str">
        <f>IF(ISBLANK(L38),"",VLOOKUP(L38,cualidades,3,0))</f>
        <v/>
      </c>
      <c r="O38" s="53">
        <f t="shared" si="5"/>
        <v>0</v>
      </c>
      <c r="P38" s="55">
        <f>IF(ISERROR(VLOOKUP($A38,Equipo,2,0)),0,VLOOKUP($A38,Equipo,2,0))</f>
        <v>0</v>
      </c>
      <c r="Q38" s="4"/>
      <c r="R38" s="4"/>
      <c r="S38" s="4"/>
      <c r="T38" s="4"/>
      <c r="U38" s="4"/>
      <c r="V38" s="4"/>
      <c r="W38" s="4"/>
      <c r="X38" s="4"/>
      <c r="Y38" s="4"/>
      <c r="Z38" s="4"/>
    </row>
    <row r="39" ht="12.75" customHeight="1">
      <c r="A39" s="59"/>
      <c r="B39" s="48">
        <f t="shared" si="4"/>
        <v>0</v>
      </c>
      <c r="C39" s="31">
        <f>IF(ISERROR(VLOOKUP($A39,Equipo,3,0)),0,VLOOKUP($A39,Equipo,3,0))</f>
        <v>0</v>
      </c>
      <c r="D39" s="48" t="str">
        <f>IF(ISBLANK($A39),"",VLOOKUP($A39,Equipo,4,0))</f>
        <v/>
      </c>
      <c r="E39" s="60" t="str">
        <f>IF(ISBLANK($A39),"",VLOOKUP($A39,Equipo,5,0))</f>
        <v/>
      </c>
      <c r="F39" s="50"/>
      <c r="G39" s="53">
        <f>IF(ISERROR(VLOOKUP(F39,cualidades,2,0)),1,VLOOKUP(F39,cualidades,2,0))</f>
        <v>1</v>
      </c>
      <c r="H39" s="53" t="str">
        <f>IF(ISBLANK(F39),"",VLOOKUP(F39,cualidades,3,0))</f>
        <v/>
      </c>
      <c r="I39" s="50"/>
      <c r="J39" s="53">
        <f>IF(ISERROR(VLOOKUP(I39,cualidades,2,0)),1,VLOOKUP(I39,cualidades,2,0))</f>
        <v>1</v>
      </c>
      <c r="K39" s="53" t="str">
        <f>IF(ISBLANK(I39),"",VLOOKUP(I39,cualidades,3,0))</f>
        <v/>
      </c>
      <c r="L39" s="50"/>
      <c r="M39" s="53">
        <f>IF(ISERROR(VLOOKUP(L39,cualidades,2,0)),1,VLOOKUP(L39,cualidades,2,0))</f>
        <v>1</v>
      </c>
      <c r="N39" s="53" t="str">
        <f>IF(ISBLANK(L39),"",VLOOKUP(L39,cualidades,3,0))</f>
        <v/>
      </c>
      <c r="O39" s="53">
        <f t="shared" si="5"/>
        <v>0</v>
      </c>
      <c r="P39" s="55">
        <f>IF(ISERROR(VLOOKUP($A39,Equipo,2,0)),0,VLOOKUP($A39,Equipo,2,0))</f>
        <v>0</v>
      </c>
      <c r="Q39" s="4"/>
      <c r="R39" s="4"/>
      <c r="S39" s="4"/>
      <c r="T39" s="4"/>
      <c r="U39" s="4"/>
      <c r="V39" s="4"/>
      <c r="W39" s="4"/>
      <c r="X39" s="4"/>
      <c r="Y39" s="4"/>
      <c r="Z39" s="4"/>
    </row>
    <row r="40" ht="12.75" customHeight="1">
      <c r="A40" s="4"/>
      <c r="B40" s="4"/>
      <c r="C40" s="4"/>
      <c r="D40" s="4"/>
      <c r="E40" s="4"/>
      <c r="F40" s="4"/>
      <c r="G40" s="57"/>
      <c r="H40" s="58"/>
      <c r="I40" s="58"/>
      <c r="J40" s="58"/>
      <c r="K40" s="4"/>
      <c r="L40" s="4"/>
      <c r="M40" s="4"/>
      <c r="N40" s="4"/>
      <c r="O40" s="4"/>
      <c r="P40" s="4"/>
      <c r="Q40" s="4"/>
      <c r="R40" s="4"/>
      <c r="S40" s="4"/>
      <c r="T40" s="4"/>
      <c r="U40" s="4"/>
      <c r="V40" s="4"/>
      <c r="W40" s="4"/>
      <c r="X40" s="4"/>
      <c r="Y40" s="4"/>
      <c r="Z40" s="4"/>
    </row>
    <row r="41" ht="24.75" customHeight="1">
      <c r="A41" s="34" t="s">
        <v>33</v>
      </c>
      <c r="B41" s="31" t="s">
        <v>96</v>
      </c>
      <c r="C41" s="31" t="s">
        <v>97</v>
      </c>
      <c r="D41" s="53" t="s">
        <v>34</v>
      </c>
      <c r="E41" s="46" t="s">
        <v>101</v>
      </c>
      <c r="F41" s="42"/>
      <c r="G41" s="42"/>
      <c r="H41" s="42"/>
      <c r="I41" s="42"/>
      <c r="J41" s="42"/>
      <c r="K41" s="42"/>
      <c r="L41" s="42"/>
      <c r="M41" s="7"/>
      <c r="N41" s="53" t="s">
        <v>110</v>
      </c>
      <c r="O41" s="4"/>
      <c r="P41" s="4"/>
      <c r="Q41" s="4"/>
      <c r="R41" s="4"/>
      <c r="S41" s="4"/>
      <c r="T41" s="4"/>
      <c r="U41" s="4"/>
      <c r="V41" s="4"/>
      <c r="W41" s="4"/>
      <c r="X41" s="4"/>
      <c r="Y41" s="4"/>
      <c r="Z41" s="4"/>
    </row>
    <row r="42" ht="68.25" customHeight="1">
      <c r="A42" s="59" t="s">
        <v>117</v>
      </c>
      <c r="B42" s="48">
        <f t="shared" ref="B42:B48" si="6">I42*F42*L42*O42</f>
        <v>12.8</v>
      </c>
      <c r="C42" s="31">
        <f>IF(ISERROR(VLOOKUP($A42,Equipo,3,0)),0,VLOOKUP($A42,Equipo,3,0))</f>
        <v>1</v>
      </c>
      <c r="D42" s="60" t="str">
        <f>IF(ISBLANK($A42),"",VLOOKUP($A42,Equipo,5,0))</f>
        <v>Bolsa de cuero con espacio para una ración de agua, suficiente para un día.</v>
      </c>
      <c r="E42" s="50" t="s">
        <v>106</v>
      </c>
      <c r="F42" s="52">
        <f>IF(ISERROR(VLOOKUP(E42,cualidades,2,0)),1,VLOOKUP(E42,cualidades,2,0))</f>
        <v>0.8</v>
      </c>
      <c r="G42" s="53" t="str">
        <f>IF(ISBLANK(E42),"",VLOOKUP(E42,cualidades,3,0))</f>
        <v>La durabilidad del objeto es x0,8 de su valor original.</v>
      </c>
      <c r="H42" s="50" t="s">
        <v>105</v>
      </c>
      <c r="I42" s="52">
        <f>IF(ISERROR(VLOOKUP(H42,cualidades,2,0)),1,VLOOKUP(H42,cualidades,2,0))</f>
        <v>0.8</v>
      </c>
      <c r="J42" s="53" t="str">
        <f>IF(ISBLANK(H42),"",VLOOKUP(H42,cualidades,3,0))</f>
        <v>Su visión te hace sentir incómodo.</v>
      </c>
      <c r="K42" s="50"/>
      <c r="L42" s="53">
        <f>IF(ISERROR(VLOOKUP(K42,cualidades,2,0)),1,VLOOKUP(K42,cualidades,2,0))</f>
        <v>1</v>
      </c>
      <c r="M42" s="53" t="str">
        <f>IF(ISBLANK(K42),"",VLOOKUP(K42,cualidades,3,0))</f>
        <v/>
      </c>
      <c r="N42" s="53">
        <f t="shared" ref="N42:N48" si="7">ROUND(IF(E42="Usado",0.8*$C42,$C42),0)</f>
        <v>1</v>
      </c>
      <c r="O42" s="55">
        <f>IF(ISERROR(VLOOKUP($A42,Equipo,2,0)),0,VLOOKUP($A42,Equipo,2,0))</f>
        <v>20</v>
      </c>
      <c r="P42" s="4"/>
      <c r="Q42" s="4"/>
      <c r="R42" s="4"/>
      <c r="S42" s="4"/>
      <c r="T42" s="4"/>
      <c r="U42" s="4"/>
      <c r="V42" s="4"/>
      <c r="W42" s="4"/>
      <c r="X42" s="4"/>
      <c r="Y42" s="4"/>
      <c r="Z42" s="4"/>
    </row>
    <row r="43" ht="23.25" customHeight="1">
      <c r="A43" s="59" t="s">
        <v>118</v>
      </c>
      <c r="B43" s="48">
        <f t="shared" si="6"/>
        <v>4</v>
      </c>
      <c r="C43" s="31">
        <f>IF(ISERROR(VLOOKUP($A43,Equipo,3,0)),0,VLOOKUP($A43,Equipo,3,0))</f>
        <v>1</v>
      </c>
      <c r="D43" s="60" t="str">
        <f>IF(ISBLANK($A43),"",VLOOKUP($A43,Equipo,5,0))</f>
        <v>Ilumina lugares oscuros.</v>
      </c>
      <c r="E43" s="50" t="s">
        <v>105</v>
      </c>
      <c r="F43" s="52">
        <f>IF(ISERROR(VLOOKUP(E43,cualidades,2,0)),1,VLOOKUP(E43,cualidades,2,0))</f>
        <v>0.8</v>
      </c>
      <c r="G43" s="53" t="str">
        <f>IF(ISBLANK(E43),"",VLOOKUP(E43,cualidades,3,0))</f>
        <v>Su visión te hace sentir incómodo.</v>
      </c>
      <c r="H43" s="50"/>
      <c r="I43" s="53">
        <f>IF(ISERROR(VLOOKUP(H43,cualidades,2,0)),1,VLOOKUP(H43,cualidades,2,0))</f>
        <v>1</v>
      </c>
      <c r="J43" s="53" t="str">
        <f>IF(ISBLANK(H43),"",VLOOKUP(H43,cualidades,3,0))</f>
        <v/>
      </c>
      <c r="K43" s="50"/>
      <c r="L43" s="53">
        <f>IF(ISERROR(VLOOKUP(K43,cualidades,2,0)),1,VLOOKUP(K43,cualidades,2,0))</f>
        <v>1</v>
      </c>
      <c r="M43" s="53" t="str">
        <f>IF(ISBLANK(K43),"",VLOOKUP(K43,cualidades,3,0))</f>
        <v/>
      </c>
      <c r="N43" s="53">
        <f t="shared" si="7"/>
        <v>1</v>
      </c>
      <c r="O43" s="55">
        <f>IF(ISERROR(VLOOKUP($A43,Equipo,2,0)),0,VLOOKUP($A43,Equipo,2,0))</f>
        <v>5</v>
      </c>
      <c r="P43" s="4"/>
      <c r="Q43" s="4"/>
      <c r="R43" s="4"/>
      <c r="S43" s="4"/>
      <c r="T43" s="4"/>
      <c r="U43" s="4"/>
      <c r="V43" s="4"/>
      <c r="W43" s="4"/>
      <c r="X43" s="4"/>
      <c r="Y43" s="4"/>
      <c r="Z43" s="4"/>
    </row>
    <row r="44" ht="57.0" customHeight="1">
      <c r="A44" s="59" t="s">
        <v>119</v>
      </c>
      <c r="B44" s="48">
        <f t="shared" si="6"/>
        <v>8</v>
      </c>
      <c r="C44" s="31">
        <f>IF(ISERROR(VLOOKUP($A44,Equipo,3,0)),0,VLOOKUP($A44,Equipo,3,0))</f>
        <v>1</v>
      </c>
      <c r="D44" s="60" t="str">
        <f>IF(ISBLANK($A44),"",VLOOKUP($A44,Equipo,5,0))</f>
        <v>Tenedor, cuchillo, etc. Hechos de distintos materiales.</v>
      </c>
      <c r="E44" s="50" t="s">
        <v>106</v>
      </c>
      <c r="F44" s="52">
        <f>IF(ISERROR(VLOOKUP(E44,cualidades,2,0)),1,VLOOKUP(E44,cualidades,2,0))</f>
        <v>0.8</v>
      </c>
      <c r="G44" s="53" t="str">
        <f>IF(ISBLANK(E44),"",VLOOKUP(E44,cualidades,3,0))</f>
        <v>La durabilidad del objeto es x0,8 de su valor original.</v>
      </c>
      <c r="H44" s="50"/>
      <c r="I44" s="53">
        <f>IF(ISERROR(VLOOKUP(H44,cualidades,2,0)),1,VLOOKUP(H44,cualidades,2,0))</f>
        <v>1</v>
      </c>
      <c r="J44" s="53" t="str">
        <f>IF(ISBLANK(H44),"",VLOOKUP(H44,cualidades,3,0))</f>
        <v/>
      </c>
      <c r="K44" s="50"/>
      <c r="L44" s="53">
        <f>IF(ISERROR(VLOOKUP(K44,cualidades,2,0)),1,VLOOKUP(K44,cualidades,2,0))</f>
        <v>1</v>
      </c>
      <c r="M44" s="53" t="str">
        <f>IF(ISBLANK(K44),"",VLOOKUP(K44,cualidades,3,0))</f>
        <v/>
      </c>
      <c r="N44" s="53">
        <f t="shared" si="7"/>
        <v>1</v>
      </c>
      <c r="O44" s="55">
        <f>IF(ISERROR(VLOOKUP($A44,Equipo,2,0)),0,VLOOKUP($A44,Equipo,2,0))</f>
        <v>10</v>
      </c>
      <c r="P44" s="4"/>
      <c r="Q44" s="4"/>
      <c r="R44" s="4"/>
      <c r="S44" s="4"/>
      <c r="T44" s="4"/>
      <c r="U44" s="4"/>
      <c r="V44" s="4"/>
      <c r="W44" s="4"/>
      <c r="X44" s="4"/>
      <c r="Y44" s="4"/>
      <c r="Z44" s="4"/>
    </row>
    <row r="45" ht="23.25" customHeight="1">
      <c r="A45" s="59" t="s">
        <v>51</v>
      </c>
      <c r="B45" s="48">
        <f t="shared" si="6"/>
        <v>40</v>
      </c>
      <c r="C45" s="31">
        <f>IF(ISERROR(VLOOKUP($A45,Equipo,3,0)),0,VLOOKUP($A45,Equipo,3,0))</f>
        <v>1</v>
      </c>
      <c r="D45" s="60" t="str">
        <f>IF(ISBLANK($A45),"",VLOOKUP($A45,Equipo,5,0))</f>
        <v>Para una persona.</v>
      </c>
      <c r="E45" s="50" t="s">
        <v>106</v>
      </c>
      <c r="F45" s="52">
        <f>IF(ISERROR(VLOOKUP(E45,cualidades,2,0)),1,VLOOKUP(E45,cualidades,2,0))</f>
        <v>0.8</v>
      </c>
      <c r="G45" s="53" t="str">
        <f>IF(ISBLANK(E45),"",VLOOKUP(E45,cualidades,3,0))</f>
        <v>La durabilidad del objeto es x0,8 de su valor original.</v>
      </c>
      <c r="H45" s="50"/>
      <c r="I45" s="53">
        <f>IF(ISERROR(VLOOKUP(H45,cualidades,2,0)),1,VLOOKUP(H45,cualidades,2,0))</f>
        <v>1</v>
      </c>
      <c r="J45" s="53" t="str">
        <f>IF(ISBLANK(H45),"",VLOOKUP(H45,cualidades,3,0))</f>
        <v/>
      </c>
      <c r="K45" s="50"/>
      <c r="L45" s="53">
        <f>IF(ISERROR(VLOOKUP(K45,cualidades,2,0)),1,VLOOKUP(K45,cualidades,2,0))</f>
        <v>1</v>
      </c>
      <c r="M45" s="53" t="str">
        <f>IF(ISBLANK(K45),"",VLOOKUP(K45,cualidades,3,0))</f>
        <v/>
      </c>
      <c r="N45" s="53">
        <f t="shared" si="7"/>
        <v>1</v>
      </c>
      <c r="O45" s="55">
        <f>IF(ISERROR(VLOOKUP($A45,Equipo,2,0)),0,VLOOKUP($A45,Equipo,2,0))</f>
        <v>50</v>
      </c>
      <c r="P45" s="4"/>
      <c r="Q45" s="4"/>
      <c r="R45" s="4"/>
      <c r="S45" s="4"/>
      <c r="T45" s="4"/>
      <c r="U45" s="4"/>
      <c r="V45" s="4"/>
      <c r="W45" s="4"/>
      <c r="X45" s="4"/>
      <c r="Y45" s="4"/>
      <c r="Z45" s="4"/>
    </row>
    <row r="46" ht="60.0" customHeight="1">
      <c r="A46" s="59" t="s">
        <v>120</v>
      </c>
      <c r="B46" s="48">
        <f t="shared" si="6"/>
        <v>5</v>
      </c>
      <c r="C46" s="31">
        <f>IF(ISERROR(VLOOKUP($A46,Equipo,3,0)),0,VLOOKUP($A46,Equipo,3,0))</f>
        <v>1</v>
      </c>
      <c r="D46" s="60" t="str">
        <f>IF(ISBLANK($A46),"",VLOOKUP($A46,Equipo,5,0))</f>
        <v>¡Sólo hay que añadir agua!</v>
      </c>
      <c r="E46" s="50"/>
      <c r="F46" s="53">
        <f>IF(ISERROR(VLOOKUP(E46,cualidades,2,0)),1,VLOOKUP(E46,cualidades,2,0))</f>
        <v>1</v>
      </c>
      <c r="G46" s="53" t="str">
        <f>IF(ISBLANK(E46),"",VLOOKUP(E46,cualidades,3,0))</f>
        <v/>
      </c>
      <c r="H46" s="50"/>
      <c r="I46" s="53">
        <f>IF(ISERROR(VLOOKUP(H46,cualidades,2,0)),1,VLOOKUP(H46,cualidades,2,0))</f>
        <v>1</v>
      </c>
      <c r="J46" s="53" t="str">
        <f>IF(ISBLANK(H46),"",VLOOKUP(H46,cualidades,3,0))</f>
        <v/>
      </c>
      <c r="K46" s="50"/>
      <c r="L46" s="53">
        <f>IF(ISERROR(VLOOKUP(K46,cualidades,2,0)),1,VLOOKUP(K46,cualidades,2,0))</f>
        <v>1</v>
      </c>
      <c r="M46" s="53" t="str">
        <f>IF(ISBLANK(K46),"",VLOOKUP(K46,cualidades,3,0))</f>
        <v/>
      </c>
      <c r="N46" s="53">
        <f t="shared" si="7"/>
        <v>1</v>
      </c>
      <c r="O46" s="55">
        <f>IF(ISERROR(VLOOKUP($A46,Equipo,2,0)),0,VLOOKUP($A46,Equipo,2,0))</f>
        <v>5</v>
      </c>
      <c r="P46" s="4"/>
      <c r="Q46" s="4"/>
      <c r="R46" s="4"/>
      <c r="S46" s="4"/>
      <c r="T46" s="4"/>
      <c r="U46" s="4"/>
      <c r="V46" s="4"/>
      <c r="W46" s="4"/>
      <c r="X46" s="4"/>
      <c r="Y46" s="4"/>
      <c r="Z46" s="4"/>
    </row>
    <row r="47" ht="34.5" customHeight="1">
      <c r="A47" s="59" t="s">
        <v>121</v>
      </c>
      <c r="B47" s="48">
        <f t="shared" si="6"/>
        <v>12.8</v>
      </c>
      <c r="C47" s="31">
        <f>IF(ISERROR(VLOOKUP($A47,Equipo,3,0)),0,VLOOKUP($A47,Equipo,3,0))</f>
        <v>1</v>
      </c>
      <c r="D47" s="60" t="str">
        <f>IF(ISBLANK($A47),"",VLOOKUP($A47,Equipo,5,0))</f>
        <v>Para encender un fuego fácilmente.</v>
      </c>
      <c r="E47" s="50" t="s">
        <v>106</v>
      </c>
      <c r="F47" s="52">
        <f>IF(ISERROR(VLOOKUP(E47,cualidades,2,0)),1,VLOOKUP(E47,cualidades,2,0))</f>
        <v>0.8</v>
      </c>
      <c r="G47" s="53" t="str">
        <f>IF(ISBLANK(E47),"",VLOOKUP(E47,cualidades,3,0))</f>
        <v>La durabilidad del objeto es x0,8 de su valor original.</v>
      </c>
      <c r="H47" s="50" t="s">
        <v>105</v>
      </c>
      <c r="I47" s="52">
        <f>IF(ISERROR(VLOOKUP(H47,cualidades,2,0)),1,VLOOKUP(H47,cualidades,2,0))</f>
        <v>0.8</v>
      </c>
      <c r="J47" s="53" t="str">
        <f>IF(ISBLANK(H47),"",VLOOKUP(H47,cualidades,3,0))</f>
        <v>Su visión te hace sentir incómodo.</v>
      </c>
      <c r="K47" s="50"/>
      <c r="L47" s="53">
        <f>IF(ISERROR(VLOOKUP(K47,cualidades,2,0)),1,VLOOKUP(K47,cualidades,2,0))</f>
        <v>1</v>
      </c>
      <c r="M47" s="53" t="str">
        <f>IF(ISBLANK(K47),"",VLOOKUP(K47,cualidades,3,0))</f>
        <v/>
      </c>
      <c r="N47" s="53">
        <f t="shared" si="7"/>
        <v>1</v>
      </c>
      <c r="O47" s="55">
        <f>IF(ISERROR(VLOOKUP($A47,Equipo,2,0)),0,VLOOKUP($A47,Equipo,2,0))</f>
        <v>20</v>
      </c>
      <c r="P47" s="4"/>
      <c r="Q47" s="4"/>
      <c r="R47" s="4"/>
      <c r="S47" s="4"/>
      <c r="T47" s="4"/>
      <c r="U47" s="4"/>
      <c r="V47" s="4"/>
      <c r="W47" s="4"/>
      <c r="X47" s="4"/>
      <c r="Y47" s="4"/>
      <c r="Z47" s="4"/>
    </row>
    <row r="48" ht="14.25" customHeight="1">
      <c r="A48" s="59" t="s">
        <v>123</v>
      </c>
      <c r="B48" s="48">
        <f t="shared" si="6"/>
        <v>192</v>
      </c>
      <c r="C48" s="31">
        <f>IF(ISERROR(VLOOKUP($A48,Equipo,3,0)),0,VLOOKUP($A48,Equipo,3,0))</f>
        <v>3</v>
      </c>
      <c r="D48" s="60" t="str">
        <f>IF(ISBLANK($A48),"",VLOOKUP($A48,Equipo,5,0))</f>
        <v>Tambor, guitarra, lira, trompeta, etc.</v>
      </c>
      <c r="E48" s="50" t="s">
        <v>106</v>
      </c>
      <c r="F48" s="52">
        <f>IF(ISERROR(VLOOKUP(E48,cualidades,2,0)),1,VLOOKUP(E48,cualidades,2,0))</f>
        <v>0.8</v>
      </c>
      <c r="G48" s="53" t="str">
        <f>IF(ISBLANK(E48),"",VLOOKUP(E48,cualidades,3,0))</f>
        <v>La durabilidad del objeto es x0,8 de su valor original.</v>
      </c>
      <c r="H48" s="51" t="s">
        <v>106</v>
      </c>
      <c r="I48" s="52">
        <f>IF(ISERROR(VLOOKUP(H48,cualidades,2,0)),1,VLOOKUP(H48,cualidades,2,0))</f>
        <v>0.8</v>
      </c>
      <c r="J48" s="53" t="str">
        <f>IF(ISBLANK(H48),"",VLOOKUP(H48,cualidades,3,0))</f>
        <v>La durabilidad del objeto es x0,8 de su valor original.</v>
      </c>
      <c r="K48" s="50"/>
      <c r="L48" s="53">
        <f>IF(ISERROR(VLOOKUP(K48,cualidades,2,0)),1,VLOOKUP(K48,cualidades,2,0))</f>
        <v>1</v>
      </c>
      <c r="M48" s="53" t="str">
        <f>IF(ISBLANK(K48),"",VLOOKUP(K48,cualidades,3,0))</f>
        <v/>
      </c>
      <c r="N48" s="53">
        <f t="shared" si="7"/>
        <v>2</v>
      </c>
      <c r="O48" s="55">
        <f>IF(ISERROR(VLOOKUP($A48,Equipo,2,0)),0,VLOOKUP($A48,Equipo,2,0))</f>
        <v>300</v>
      </c>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34" t="s">
        <v>122</v>
      </c>
      <c r="B50" s="31" t="s">
        <v>96</v>
      </c>
      <c r="C50" s="31" t="s">
        <v>97</v>
      </c>
      <c r="D50" s="31" t="s">
        <v>40</v>
      </c>
      <c r="E50" s="31" t="s">
        <v>108</v>
      </c>
      <c r="F50" s="31" t="s">
        <v>109</v>
      </c>
      <c r="G50" s="54" t="s">
        <v>100</v>
      </c>
      <c r="H50" s="46" t="s">
        <v>101</v>
      </c>
      <c r="I50" s="42"/>
      <c r="J50" s="42"/>
      <c r="K50" s="42"/>
      <c r="L50" s="42"/>
      <c r="M50" s="42"/>
      <c r="N50" s="42"/>
      <c r="O50" s="42"/>
      <c r="P50" s="7"/>
      <c r="Q50" s="53" t="s">
        <v>110</v>
      </c>
      <c r="R50" s="4"/>
      <c r="S50" s="4"/>
      <c r="T50" s="4"/>
      <c r="U50" s="4"/>
      <c r="V50" s="4"/>
      <c r="W50" s="4"/>
      <c r="X50" s="4"/>
      <c r="Y50" s="4"/>
      <c r="Z50" s="4"/>
    </row>
    <row r="51" ht="34.5" customHeight="1">
      <c r="A51" s="47" t="s">
        <v>111</v>
      </c>
      <c r="B51" s="48">
        <f t="shared" ref="B51:B53" si="8">O51*I51*L51*R51</f>
        <v>40</v>
      </c>
      <c r="C51" s="31">
        <f>IF(ISERROR(VLOOKUP($A51,Armaduras,3,0)),0,VLOOKUP($A51,Armaduras,3,0))</f>
        <v>3</v>
      </c>
      <c r="D51" s="31" t="str">
        <f>IF(ISERROR(VLOOKUP($A51,Armaduras,4,0)),"",VLOOKUP($A51,Armaduras,4,0))</f>
        <v>Torso</v>
      </c>
      <c r="E51" s="31">
        <f>IF(ISERROR(VLOOKUP($A51,Armaduras,5,0)),"",VLOOKUP($A51,Armaduras,5,0))</f>
        <v>0</v>
      </c>
      <c r="F51" s="31" t="str">
        <f>IF(ISERROR(VLOOKUP($A51,Armaduras,6,0)),"",VLOOKUP($A51,Armaduras,6,0))</f>
        <v>-</v>
      </c>
      <c r="G51" s="31" t="str">
        <f>IF(ISERROR(VLOOKUP($A51,Armaduras,7,0)),"",VLOOKUP($A51,Armaduras,7,0))</f>
        <v>Ropa gruesa y resistente. La favorita de los Viajeros. Normalmente hecha de lana.</v>
      </c>
      <c r="H51" s="50" t="s">
        <v>106</v>
      </c>
      <c r="I51" s="52">
        <f>IF(ISERROR(VLOOKUP(H51,cualidades,2,0)),1,VLOOKUP(H51,cualidades,2,0))</f>
        <v>0.8</v>
      </c>
      <c r="J51" s="53" t="str">
        <f>IF(ISBLANK(H51),"",VLOOKUP(H51,cualidades,3,0))</f>
        <v>La durabilidad del objeto es x0,8 de su valor original.</v>
      </c>
      <c r="K51" s="50"/>
      <c r="L51" s="53">
        <f>IF(ISERROR(VLOOKUP(K51,cualidades,2,0)),1,VLOOKUP(K51,cualidades,2,0))</f>
        <v>1</v>
      </c>
      <c r="M51" s="53" t="str">
        <f>IF(ISBLANK(K51),"",VLOOKUP(K51,cualidades,3,0))</f>
        <v/>
      </c>
      <c r="N51" s="50"/>
      <c r="O51" s="53">
        <f>IF(ISERROR(VLOOKUP(N51,cualidades,2,0)),1,VLOOKUP(N51,cualidades,2,0))</f>
        <v>1</v>
      </c>
      <c r="P51" s="53" t="str">
        <f>IF(ISBLANK(N51),"",VLOOKUP(N51,cualidades,3,0))</f>
        <v/>
      </c>
      <c r="Q51" s="53">
        <f t="shared" ref="Q51:Q53" si="9">ROUND(IF(H51="Usado",0.8*$C51,$C51),0)</f>
        <v>2</v>
      </c>
      <c r="R51" s="14">
        <f>IF(ISERROR(VLOOKUP($A51,Armaduras,2,0)),0,VLOOKUP($A51,Armaduras,2,0))</f>
        <v>50</v>
      </c>
      <c r="S51" s="4"/>
      <c r="T51" s="4"/>
      <c r="U51" s="4"/>
      <c r="V51" s="4"/>
      <c r="W51" s="4"/>
      <c r="X51" s="4"/>
      <c r="Y51" s="4"/>
      <c r="Z51" s="4"/>
    </row>
    <row r="52" ht="34.5" customHeight="1">
      <c r="A52" s="47" t="s">
        <v>111</v>
      </c>
      <c r="B52" s="48">
        <f t="shared" si="8"/>
        <v>40</v>
      </c>
      <c r="C52" s="31">
        <f>IF(ISERROR(VLOOKUP($A52,Armaduras,3,0)),0,VLOOKUP($A52,Armaduras,3,0))</f>
        <v>3</v>
      </c>
      <c r="D52" s="31" t="str">
        <f>IF(ISERROR(VLOOKUP($A52,Armaduras,4,0)),"",VLOOKUP($A52,Armaduras,4,0))</f>
        <v>Torso</v>
      </c>
      <c r="E52" s="31">
        <f>IF(ISERROR(VLOOKUP($A52,Armaduras,5,0)),"",VLOOKUP($A52,Armaduras,5,0))</f>
        <v>0</v>
      </c>
      <c r="F52" s="31" t="str">
        <f>IF(ISERROR(VLOOKUP($A52,Armaduras,6,0)),"",VLOOKUP($A52,Armaduras,6,0))</f>
        <v>-</v>
      </c>
      <c r="G52" s="31" t="str">
        <f>IF(ISERROR(VLOOKUP($A52,Armaduras,7,0)),"",VLOOKUP($A52,Armaduras,7,0))</f>
        <v>Ropa gruesa y resistente. La favorita de los Viajeros. Normalmente hecha de lana.</v>
      </c>
      <c r="H52" s="50" t="s">
        <v>106</v>
      </c>
      <c r="I52" s="52">
        <f>IF(ISERROR(VLOOKUP(H52,cualidades,2,0)),1,VLOOKUP(H52,cualidades,2,0))</f>
        <v>0.8</v>
      </c>
      <c r="J52" s="53" t="str">
        <f>IF(ISBLANK(H52),"",VLOOKUP(H52,cualidades,3,0))</f>
        <v>La durabilidad del objeto es x0,8 de su valor original.</v>
      </c>
      <c r="K52" s="50"/>
      <c r="L52" s="53">
        <f>IF(ISERROR(VLOOKUP(K52,cualidades,2,0)),1,VLOOKUP(K52,cualidades,2,0))</f>
        <v>1</v>
      </c>
      <c r="M52" s="53" t="str">
        <f>IF(ISBLANK(K52),"",VLOOKUP(K52,cualidades,3,0))</f>
        <v/>
      </c>
      <c r="N52" s="50"/>
      <c r="O52" s="53">
        <f>IF(ISERROR(VLOOKUP(N52,cualidades,2,0)),1,VLOOKUP(N52,cualidades,2,0))</f>
        <v>1</v>
      </c>
      <c r="P52" s="53" t="str">
        <f>IF(ISBLANK(N52),"",VLOOKUP(N52,cualidades,3,0))</f>
        <v/>
      </c>
      <c r="Q52" s="53">
        <f t="shared" si="9"/>
        <v>2</v>
      </c>
      <c r="R52" s="14">
        <f>IF(ISERROR(VLOOKUP($A52,Armaduras,2,0)),0,VLOOKUP($A52,Armaduras,2,0))</f>
        <v>50</v>
      </c>
      <c r="S52" s="4"/>
      <c r="T52" s="4"/>
      <c r="U52" s="4"/>
      <c r="V52" s="4"/>
      <c r="W52" s="4"/>
      <c r="X52" s="4"/>
      <c r="Y52" s="4"/>
      <c r="Z52" s="4"/>
    </row>
    <row r="53" ht="12.75" customHeight="1">
      <c r="A53" s="47"/>
      <c r="B53" s="48">
        <f t="shared" si="8"/>
        <v>0</v>
      </c>
      <c r="C53" s="31">
        <f>IF(ISERROR(VLOOKUP($A53,Armaduras,3,0)),0,VLOOKUP($A53,Armaduras,3,0))</f>
        <v>0</v>
      </c>
      <c r="D53" s="31" t="str">
        <f>IF(ISERROR(VLOOKUP($A53,Armaduras,4,0)),"",VLOOKUP($A53,Armaduras,4,0))</f>
        <v/>
      </c>
      <c r="E53" s="31" t="str">
        <f>IF(ISERROR(VLOOKUP($A53,Armaduras,5,0)),"",VLOOKUP($A53,Armaduras,5,0))</f>
        <v/>
      </c>
      <c r="F53" s="31" t="str">
        <f>IF(ISERROR(VLOOKUP($A53,Armaduras,6,0)),"",VLOOKUP($A53,Armaduras,6,0))</f>
        <v/>
      </c>
      <c r="G53" s="31" t="str">
        <f>IF(ISERROR(VLOOKUP($A53,Armaduras,7,0)),"",VLOOKUP($A53,Armaduras,7,0))</f>
        <v/>
      </c>
      <c r="H53" s="50"/>
      <c r="I53" s="53">
        <f>IF(ISERROR(VLOOKUP(H53,cualidades,2,0)),1,VLOOKUP(H53,cualidades,2,0))</f>
        <v>1</v>
      </c>
      <c r="J53" s="53" t="str">
        <f>IF(ISBLANK(H53),"",VLOOKUP(H53,cualidades,3,0))</f>
        <v/>
      </c>
      <c r="K53" s="50"/>
      <c r="L53" s="53">
        <f>IF(ISERROR(VLOOKUP(K53,cualidades,2,0)),1,VLOOKUP(K53,cualidades,2,0))</f>
        <v>1</v>
      </c>
      <c r="M53" s="53" t="str">
        <f>IF(ISBLANK(K53),"",VLOOKUP(K53,cualidades,3,0))</f>
        <v/>
      </c>
      <c r="N53" s="50"/>
      <c r="O53" s="53">
        <f>IF(ISERROR(VLOOKUP(N53,cualidades,2,0)),1,VLOOKUP(N53,cualidades,2,0))</f>
        <v>1</v>
      </c>
      <c r="P53" s="53" t="str">
        <f>IF(ISBLANK(N53),"",VLOOKUP(N53,cualidades,3,0))</f>
        <v/>
      </c>
      <c r="Q53" s="53">
        <f t="shared" si="9"/>
        <v>0</v>
      </c>
      <c r="R53" s="14">
        <f>IF(ISERROR(VLOOKUP($A53,Armaduras,2,0)),0,VLOOKUP($A53,Armaduras,2,0))</f>
        <v>0</v>
      </c>
      <c r="S53" s="4"/>
      <c r="T53" s="4"/>
      <c r="U53" s="4"/>
      <c r="V53" s="4"/>
      <c r="W53" s="4"/>
      <c r="X53" s="4"/>
      <c r="Y53" s="4"/>
      <c r="Z53" s="4"/>
    </row>
    <row r="54"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34" t="s">
        <v>124</v>
      </c>
      <c r="B55" s="31" t="s">
        <v>96</v>
      </c>
      <c r="C55" s="31" t="s">
        <v>97</v>
      </c>
      <c r="D55" s="31" t="s">
        <v>32</v>
      </c>
      <c r="E55" s="60" t="s">
        <v>34</v>
      </c>
      <c r="F55" s="4"/>
      <c r="G55" s="4"/>
      <c r="H55" s="4"/>
      <c r="I55" s="4"/>
      <c r="J55" s="4"/>
      <c r="K55" s="4"/>
      <c r="L55" s="4"/>
      <c r="M55" s="4"/>
      <c r="N55" s="4"/>
      <c r="O55" s="4"/>
      <c r="P55" s="4"/>
      <c r="Q55" s="4"/>
      <c r="R55" s="4"/>
      <c r="S55" s="4"/>
      <c r="T55" s="4"/>
      <c r="U55" s="4"/>
      <c r="V55" s="4"/>
      <c r="W55" s="4"/>
      <c r="X55" s="4"/>
      <c r="Y55" s="4"/>
      <c r="Z55" s="4"/>
    </row>
    <row r="56" ht="57.0" customHeight="1">
      <c r="A56" s="59" t="s">
        <v>125</v>
      </c>
      <c r="B56" s="31">
        <f t="shared" ref="B56:B61" si="10">D56*F56</f>
        <v>30</v>
      </c>
      <c r="C56" s="31">
        <f t="shared" ref="C56:C61" si="11">D56*G56</f>
        <v>3</v>
      </c>
      <c r="D56" s="61">
        <v>3.0</v>
      </c>
      <c r="E56" s="60" t="str">
        <f>IF(ISERROR(VLOOKUP($A56,Raciones,4,0)),"",VLOOKUP($A56,Raciones,4,0))</f>
        <v>Comida empaquetada que se puede llevar en un viaje.</v>
      </c>
      <c r="F56" s="14">
        <f>IF(ISERROR(VLOOKUP($A56,Raciones,2,0)),0,VLOOKUP($A56,Raciones,2,0))</f>
        <v>10</v>
      </c>
      <c r="G56" s="14">
        <f>IF(ISERROR(VLOOKUP($A56,Raciones,3,0)),0,VLOOKUP($A56,Raciones,3,0))</f>
        <v>1</v>
      </c>
      <c r="H56" s="4"/>
      <c r="I56" s="4"/>
      <c r="J56" s="4"/>
      <c r="K56" s="55"/>
      <c r="L56" s="4"/>
      <c r="M56" s="4"/>
      <c r="N56" s="4"/>
      <c r="O56" s="4"/>
      <c r="P56" s="4"/>
      <c r="Q56" s="4"/>
      <c r="R56" s="4"/>
      <c r="S56" s="4"/>
      <c r="T56" s="4"/>
      <c r="U56" s="4"/>
      <c r="V56" s="4"/>
      <c r="W56" s="4"/>
      <c r="X56" s="4"/>
      <c r="Y56" s="4"/>
      <c r="Z56" s="4"/>
    </row>
    <row r="57" ht="12.75" customHeight="1">
      <c r="A57" s="59"/>
      <c r="B57" s="31">
        <f t="shared" si="10"/>
        <v>0</v>
      </c>
      <c r="C57" s="31">
        <f t="shared" si="11"/>
        <v>0</v>
      </c>
      <c r="D57" s="61"/>
      <c r="E57" s="60" t="str">
        <f>IF(ISERROR(VLOOKUP($A57,Raciones,4,0)),"",VLOOKUP($A57,Raciones,4,0))</f>
        <v/>
      </c>
      <c r="F57" s="14">
        <f>IF(ISERROR(VLOOKUP($A57,Raciones,2,0)),0,VLOOKUP($A57,Raciones,2,0))</f>
        <v>0</v>
      </c>
      <c r="G57" s="14">
        <f>IF(ISERROR(VLOOKUP($A57,Raciones,3,0)),0,VLOOKUP($A57,Raciones,3,0))</f>
        <v>0</v>
      </c>
      <c r="H57" s="4"/>
      <c r="I57" s="4"/>
      <c r="J57" s="4"/>
      <c r="K57" s="55"/>
      <c r="L57" s="4"/>
      <c r="M57" s="4"/>
      <c r="N57" s="4"/>
      <c r="O57" s="4"/>
      <c r="P57" s="4"/>
      <c r="Q57" s="4"/>
      <c r="R57" s="4"/>
      <c r="S57" s="4"/>
      <c r="T57" s="4"/>
      <c r="U57" s="4"/>
      <c r="V57" s="4"/>
      <c r="W57" s="4"/>
      <c r="X57" s="4"/>
      <c r="Y57" s="4"/>
      <c r="Z57" s="4"/>
    </row>
    <row r="58" ht="12.75" customHeight="1">
      <c r="A58" s="59"/>
      <c r="B58" s="31">
        <f t="shared" si="10"/>
        <v>0</v>
      </c>
      <c r="C58" s="31">
        <f t="shared" si="11"/>
        <v>0</v>
      </c>
      <c r="D58" s="61"/>
      <c r="E58" s="60" t="str">
        <f>IF(ISERROR(VLOOKUP($A58,Raciones,4,0)),"",VLOOKUP($A58,Raciones,4,0))</f>
        <v/>
      </c>
      <c r="F58" s="14">
        <f>IF(ISERROR(VLOOKUP($A58,Raciones,2,0)),0,VLOOKUP($A58,Raciones,2,0))</f>
        <v>0</v>
      </c>
      <c r="G58" s="14">
        <f>IF(ISERROR(VLOOKUP($A58,Raciones,3,0)),0,VLOOKUP($A58,Raciones,3,0))</f>
        <v>0</v>
      </c>
      <c r="H58" s="4"/>
      <c r="I58" s="4"/>
      <c r="J58" s="4"/>
      <c r="K58" s="55"/>
      <c r="L58" s="4"/>
      <c r="M58" s="4"/>
      <c r="N58" s="4"/>
      <c r="O58" s="4"/>
      <c r="P58" s="4"/>
      <c r="Q58" s="4"/>
      <c r="R58" s="4"/>
      <c r="S58" s="4"/>
      <c r="T58" s="4"/>
      <c r="U58" s="4"/>
      <c r="V58" s="4"/>
      <c r="W58" s="4"/>
      <c r="X58" s="4"/>
      <c r="Y58" s="4"/>
      <c r="Z58" s="4"/>
    </row>
    <row r="59" ht="12.75" customHeight="1">
      <c r="A59" s="59"/>
      <c r="B59" s="31">
        <f t="shared" si="10"/>
        <v>0</v>
      </c>
      <c r="C59" s="31">
        <f t="shared" si="11"/>
        <v>0</v>
      </c>
      <c r="D59" s="61"/>
      <c r="E59" s="60" t="str">
        <f>IF(ISERROR(VLOOKUP($A59,Raciones,4,0)),"",VLOOKUP($A59,Raciones,4,0))</f>
        <v/>
      </c>
      <c r="F59" s="14">
        <f>IF(ISERROR(VLOOKUP($A59,Raciones,2,0)),0,VLOOKUP($A59,Raciones,2,0))</f>
        <v>0</v>
      </c>
      <c r="G59" s="14">
        <f>IF(ISERROR(VLOOKUP($A59,Raciones,3,0)),0,VLOOKUP($A59,Raciones,3,0))</f>
        <v>0</v>
      </c>
      <c r="H59" s="4"/>
      <c r="I59" s="4"/>
      <c r="J59" s="4"/>
      <c r="K59" s="55"/>
      <c r="L59" s="4"/>
      <c r="M59" s="4"/>
      <c r="N59" s="4"/>
      <c r="O59" s="4"/>
      <c r="P59" s="4"/>
      <c r="Q59" s="4"/>
      <c r="R59" s="4"/>
      <c r="S59" s="4"/>
      <c r="T59" s="4"/>
      <c r="U59" s="4"/>
      <c r="V59" s="4"/>
      <c r="W59" s="4"/>
      <c r="X59" s="4"/>
      <c r="Y59" s="4"/>
      <c r="Z59" s="4"/>
    </row>
    <row r="60" ht="12.75" customHeight="1">
      <c r="A60" s="59"/>
      <c r="B60" s="31">
        <f t="shared" si="10"/>
        <v>0</v>
      </c>
      <c r="C60" s="31">
        <f t="shared" si="11"/>
        <v>0</v>
      </c>
      <c r="D60" s="61"/>
      <c r="E60" s="60" t="str">
        <f>IF(ISERROR(VLOOKUP($A60,Raciones,4,0)),"",VLOOKUP($A60,Raciones,4,0))</f>
        <v/>
      </c>
      <c r="F60" s="14">
        <f>IF(ISERROR(VLOOKUP($A60,Raciones,2,0)),0,VLOOKUP($A60,Raciones,2,0))</f>
        <v>0</v>
      </c>
      <c r="G60" s="14">
        <f>IF(ISERROR(VLOOKUP($A60,Raciones,3,0)),0,VLOOKUP($A60,Raciones,3,0))</f>
        <v>0</v>
      </c>
      <c r="H60" s="4"/>
      <c r="I60" s="4"/>
      <c r="J60" s="4"/>
      <c r="K60" s="55"/>
      <c r="L60" s="4"/>
      <c r="M60" s="4"/>
      <c r="N60" s="4"/>
      <c r="O60" s="4"/>
      <c r="P60" s="4"/>
      <c r="Q60" s="4"/>
      <c r="R60" s="4"/>
      <c r="S60" s="4"/>
      <c r="T60" s="4"/>
      <c r="U60" s="4"/>
      <c r="V60" s="4"/>
      <c r="W60" s="4"/>
      <c r="X60" s="4"/>
      <c r="Y60" s="4"/>
      <c r="Z60" s="4"/>
    </row>
    <row r="61" ht="12.75" customHeight="1">
      <c r="A61" s="59"/>
      <c r="B61" s="31">
        <f t="shared" si="10"/>
        <v>0</v>
      </c>
      <c r="C61" s="31">
        <f t="shared" si="11"/>
        <v>0</v>
      </c>
      <c r="D61" s="61"/>
      <c r="E61" s="60" t="str">
        <f>IF(ISERROR(VLOOKUP($A61,Raciones,4,0)),"",VLOOKUP($A61,Raciones,4,0))</f>
        <v/>
      </c>
      <c r="F61" s="14">
        <f>IF(ISERROR(VLOOKUP($A61,Raciones,2,0)),0,VLOOKUP($A61,Raciones,2,0))</f>
        <v>0</v>
      </c>
      <c r="G61" s="14">
        <f>IF(ISERROR(VLOOKUP($A61,Raciones,3,0)),0,VLOOKUP($A61,Raciones,3,0))</f>
        <v>0</v>
      </c>
      <c r="H61" s="4"/>
      <c r="I61" s="4"/>
      <c r="J61" s="4"/>
      <c r="K61" s="55"/>
      <c r="L61" s="4"/>
      <c r="M61" s="4"/>
      <c r="N61" s="4"/>
      <c r="O61" s="4"/>
      <c r="P61" s="4"/>
      <c r="Q61" s="4"/>
      <c r="R61" s="4"/>
      <c r="S61" s="4"/>
      <c r="T61" s="4"/>
      <c r="U61" s="4"/>
      <c r="V61" s="4"/>
      <c r="W61" s="4"/>
      <c r="X61" s="4"/>
      <c r="Y61" s="4"/>
      <c r="Z61" s="4"/>
    </row>
    <row r="62"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34" t="s">
        <v>126</v>
      </c>
      <c r="B63" s="26" t="s">
        <v>96</v>
      </c>
      <c r="C63" s="26" t="s">
        <v>97</v>
      </c>
      <c r="D63" s="26" t="s">
        <v>127</v>
      </c>
      <c r="E63" s="26" t="s">
        <v>100</v>
      </c>
      <c r="F63" s="46" t="s">
        <v>101</v>
      </c>
      <c r="G63" s="42"/>
      <c r="H63" s="42"/>
      <c r="I63" s="42"/>
      <c r="J63" s="42"/>
      <c r="K63" s="42"/>
      <c r="L63" s="42"/>
      <c r="M63" s="42"/>
      <c r="N63" s="7"/>
      <c r="O63" s="4"/>
      <c r="P63" s="4"/>
      <c r="Q63" s="4"/>
      <c r="R63" s="4"/>
      <c r="S63" s="4"/>
      <c r="T63" s="4"/>
      <c r="U63" s="4"/>
      <c r="V63" s="4"/>
      <c r="W63" s="4"/>
      <c r="X63" s="4"/>
      <c r="Y63" s="4"/>
      <c r="Z63" s="4"/>
    </row>
    <row r="64" ht="14.25" customHeight="1">
      <c r="A64" s="61"/>
      <c r="B64" s="26">
        <f t="shared" ref="B64:B73" si="12">G64*J64*M64*O64</f>
        <v>0</v>
      </c>
      <c r="C64" s="26">
        <f>IF(ISERROR(VLOOKUP($A64,RopadeViaje,3,0)),0,VLOOKUP($A64,RopadeViaje,3,0))</f>
        <v>0</v>
      </c>
      <c r="D64" s="53" t="str">
        <f>IF(ISBLANK($A64),"",VLOOKUP($A64,RopadeViaje,4,0))</f>
        <v/>
      </c>
      <c r="E64" s="53" t="str">
        <f>IF(ISBLANK($A64),"",VLOOKUP($A64,RopadeViaje,5,0))</f>
        <v/>
      </c>
      <c r="F64" s="50"/>
      <c r="G64" s="53">
        <f>IF(ISERROR(VLOOKUP(F64,cualidades,2,0)),1,VLOOKUP(F64,cualidades,2,0))</f>
        <v>1</v>
      </c>
      <c r="H64" s="53" t="str">
        <f>IF(ISBLANK(F64),"",VLOOKUP(F64,cualidades,3,0))</f>
        <v/>
      </c>
      <c r="I64" s="50"/>
      <c r="J64" s="53">
        <f>IF(ISERROR(VLOOKUP(I64,cualidades,2,0)),1,VLOOKUP(I64,cualidades,2,0))</f>
        <v>1</v>
      </c>
      <c r="K64" s="53" t="str">
        <f>IF(ISBLANK(I64),"",VLOOKUP(I64,cualidades,3,0))</f>
        <v/>
      </c>
      <c r="L64" s="50"/>
      <c r="M64" s="53">
        <f>IF(ISERROR(VLOOKUP(L64,cualidades,2,0)),1,VLOOKUP(L64,cualidades,2,0))</f>
        <v>1</v>
      </c>
      <c r="N64" s="53" t="str">
        <f>IF(ISBLANK(L64),"",VLOOKUP(L64,cualidades,3,0))</f>
        <v/>
      </c>
      <c r="O64" s="55">
        <f>IF(ISERROR(VLOOKUP($A64,RopadeViaje,2,0)),0,VLOOKUP($A64,RopadeViaje,2,0))</f>
        <v>0</v>
      </c>
      <c r="P64" s="4"/>
      <c r="Q64" s="4"/>
      <c r="R64" s="4"/>
      <c r="S64" s="4"/>
      <c r="T64" s="4"/>
      <c r="U64" s="4"/>
      <c r="V64" s="4"/>
      <c r="W64" s="4"/>
      <c r="X64" s="4"/>
      <c r="Y64" s="4"/>
      <c r="Z64" s="4"/>
    </row>
    <row r="65" ht="12.75" customHeight="1">
      <c r="A65" s="61"/>
      <c r="B65" s="26">
        <f t="shared" si="12"/>
        <v>0</v>
      </c>
      <c r="C65" s="26">
        <f>IF(ISERROR(VLOOKUP($A65,RopadeViaje,3,0)),0,VLOOKUP($A65,RopadeViaje,3,0))</f>
        <v>0</v>
      </c>
      <c r="D65" s="53" t="str">
        <f>IF(ISBLANK($A65),"",VLOOKUP($A65,RopadeViaje,4,0))</f>
        <v/>
      </c>
      <c r="E65" s="53" t="str">
        <f>IF(ISBLANK($A65),"",VLOOKUP($A65,RopadeViaje,5,0))</f>
        <v/>
      </c>
      <c r="F65" s="50"/>
      <c r="G65" s="53">
        <f>IF(ISERROR(VLOOKUP(F65,cualidades,2,0)),1,VLOOKUP(F65,cualidades,2,0))</f>
        <v>1</v>
      </c>
      <c r="H65" s="53" t="str">
        <f>IF(ISBLANK(F65),"",VLOOKUP(F65,cualidades,3,0))</f>
        <v/>
      </c>
      <c r="I65" s="50"/>
      <c r="J65" s="53">
        <f>IF(ISERROR(VLOOKUP(I65,cualidades,2,0)),1,VLOOKUP(I65,cualidades,2,0))</f>
        <v>1</v>
      </c>
      <c r="K65" s="53" t="str">
        <f>IF(ISBLANK(I65),"",VLOOKUP(I65,cualidades,3,0))</f>
        <v/>
      </c>
      <c r="L65" s="50"/>
      <c r="M65" s="53">
        <f>IF(ISERROR(VLOOKUP(L65,cualidades,2,0)),1,VLOOKUP(L65,cualidades,2,0))</f>
        <v>1</v>
      </c>
      <c r="N65" s="53" t="str">
        <f>IF(ISBLANK(L65),"",VLOOKUP(L65,cualidades,3,0))</f>
        <v/>
      </c>
      <c r="O65" s="55">
        <f>IF(ISERROR(VLOOKUP($A65,RopadeViaje,2,0)),0,VLOOKUP($A65,RopadeViaje,2,0))</f>
        <v>0</v>
      </c>
      <c r="P65" s="4"/>
      <c r="Q65" s="4"/>
      <c r="R65" s="4"/>
      <c r="S65" s="4"/>
      <c r="T65" s="4"/>
      <c r="U65" s="4"/>
      <c r="V65" s="4"/>
      <c r="W65" s="4"/>
      <c r="X65" s="4"/>
      <c r="Y65" s="4"/>
      <c r="Z65" s="4"/>
    </row>
    <row r="66" ht="12.75" customHeight="1">
      <c r="A66" s="61"/>
      <c r="B66" s="26">
        <f t="shared" si="12"/>
        <v>0</v>
      </c>
      <c r="C66" s="26">
        <f>IF(ISERROR(VLOOKUP($A66,RopadeViaje,3,0)),0,VLOOKUP($A66,RopadeViaje,3,0))</f>
        <v>0</v>
      </c>
      <c r="D66" s="53" t="str">
        <f>IF(ISBLANK($A66),"",VLOOKUP($A66,RopadeViaje,4,0))</f>
        <v/>
      </c>
      <c r="E66" s="53" t="str">
        <f>IF(ISBLANK($A66),"",VLOOKUP($A66,RopadeViaje,5,0))</f>
        <v/>
      </c>
      <c r="F66" s="50"/>
      <c r="G66" s="53">
        <f>IF(ISERROR(VLOOKUP(F66,cualidades,2,0)),1,VLOOKUP(F66,cualidades,2,0))</f>
        <v>1</v>
      </c>
      <c r="H66" s="53" t="str">
        <f>IF(ISBLANK(F66),"",VLOOKUP(F66,cualidades,3,0))</f>
        <v/>
      </c>
      <c r="I66" s="50"/>
      <c r="J66" s="53">
        <f>IF(ISERROR(VLOOKUP(I66,cualidades,2,0)),1,VLOOKUP(I66,cualidades,2,0))</f>
        <v>1</v>
      </c>
      <c r="K66" s="53" t="str">
        <f>IF(ISBLANK(I66),"",VLOOKUP(I66,cualidades,3,0))</f>
        <v/>
      </c>
      <c r="L66" s="50"/>
      <c r="M66" s="53">
        <f>IF(ISERROR(VLOOKUP(L66,cualidades,2,0)),1,VLOOKUP(L66,cualidades,2,0))</f>
        <v>1</v>
      </c>
      <c r="N66" s="53" t="str">
        <f>IF(ISBLANK(L66),"",VLOOKUP(L66,cualidades,3,0))</f>
        <v/>
      </c>
      <c r="O66" s="55">
        <f>IF(ISERROR(VLOOKUP($A66,RopadeViaje,2,0)),0,VLOOKUP($A66,RopadeViaje,2,0))</f>
        <v>0</v>
      </c>
      <c r="P66" s="4"/>
      <c r="Q66" s="4"/>
      <c r="R66" s="4"/>
      <c r="S66" s="4"/>
      <c r="T66" s="4"/>
      <c r="U66" s="4"/>
      <c r="V66" s="4"/>
      <c r="W66" s="4"/>
      <c r="X66" s="4"/>
      <c r="Y66" s="4"/>
      <c r="Z66" s="4"/>
    </row>
    <row r="67" ht="12.75" customHeight="1">
      <c r="A67" s="61"/>
      <c r="B67" s="26">
        <f t="shared" si="12"/>
        <v>0</v>
      </c>
      <c r="C67" s="26">
        <f>IF(ISERROR(VLOOKUP($A67,RopadeViaje,3,0)),0,VLOOKUP($A67,RopadeViaje,3,0))</f>
        <v>0</v>
      </c>
      <c r="D67" s="53" t="str">
        <f>IF(ISBLANK($A67),"",VLOOKUP($A67,RopadeViaje,4,0))</f>
        <v/>
      </c>
      <c r="E67" s="53" t="str">
        <f>IF(ISBLANK($A67),"",VLOOKUP($A67,RopadeViaje,5,0))</f>
        <v/>
      </c>
      <c r="F67" s="50"/>
      <c r="G67" s="53">
        <f>IF(ISERROR(VLOOKUP(F67,cualidades,2,0)),1,VLOOKUP(F67,cualidades,2,0))</f>
        <v>1</v>
      </c>
      <c r="H67" s="53" t="str">
        <f>IF(ISBLANK(F67),"",VLOOKUP(F67,cualidades,3,0))</f>
        <v/>
      </c>
      <c r="I67" s="50"/>
      <c r="J67" s="53">
        <f>IF(ISERROR(VLOOKUP(I67,cualidades,2,0)),1,VLOOKUP(I67,cualidades,2,0))</f>
        <v>1</v>
      </c>
      <c r="K67" s="53" t="str">
        <f>IF(ISBLANK(I67),"",VLOOKUP(I67,cualidades,3,0))</f>
        <v/>
      </c>
      <c r="L67" s="50"/>
      <c r="M67" s="53">
        <f>IF(ISERROR(VLOOKUP(L67,cualidades,2,0)),1,VLOOKUP(L67,cualidades,2,0))</f>
        <v>1</v>
      </c>
      <c r="N67" s="53" t="str">
        <f>IF(ISBLANK(L67),"",VLOOKUP(L67,cualidades,3,0))</f>
        <v/>
      </c>
      <c r="O67" s="55">
        <f>IF(ISERROR(VLOOKUP($A67,RopadeViaje,2,0)),0,VLOOKUP($A67,RopadeViaje,2,0))</f>
        <v>0</v>
      </c>
      <c r="P67" s="4"/>
      <c r="Q67" s="4"/>
      <c r="R67" s="4"/>
      <c r="S67" s="4"/>
      <c r="T67" s="4"/>
      <c r="U67" s="4"/>
      <c r="V67" s="4"/>
      <c r="W67" s="4"/>
      <c r="X67" s="4"/>
      <c r="Y67" s="4"/>
      <c r="Z67" s="4"/>
    </row>
    <row r="68" ht="12.75" customHeight="1">
      <c r="A68" s="61"/>
      <c r="B68" s="26">
        <f t="shared" si="12"/>
        <v>0</v>
      </c>
      <c r="C68" s="26">
        <f>IF(ISERROR(VLOOKUP($A68,RopadeViaje,3,0)),0,VLOOKUP($A68,RopadeViaje,3,0))</f>
        <v>0</v>
      </c>
      <c r="D68" s="53" t="str">
        <f>IF(ISBLANK($A68),"",VLOOKUP($A68,RopadeViaje,4,0))</f>
        <v/>
      </c>
      <c r="E68" s="53" t="str">
        <f>IF(ISBLANK($A68),"",VLOOKUP($A68,RopadeViaje,5,0))</f>
        <v/>
      </c>
      <c r="F68" s="50"/>
      <c r="G68" s="53">
        <f>IF(ISERROR(VLOOKUP(F68,cualidades,2,0)),1,VLOOKUP(F68,cualidades,2,0))</f>
        <v>1</v>
      </c>
      <c r="H68" s="53" t="str">
        <f>IF(ISBLANK(F68),"",VLOOKUP(F68,cualidades,3,0))</f>
        <v/>
      </c>
      <c r="I68" s="50"/>
      <c r="J68" s="53">
        <f>IF(ISERROR(VLOOKUP(I68,cualidades,2,0)),1,VLOOKUP(I68,cualidades,2,0))</f>
        <v>1</v>
      </c>
      <c r="K68" s="53" t="str">
        <f>IF(ISBLANK(I68),"",VLOOKUP(I68,cualidades,3,0))</f>
        <v/>
      </c>
      <c r="L68" s="50"/>
      <c r="M68" s="53">
        <f>IF(ISERROR(VLOOKUP(L68,cualidades,2,0)),1,VLOOKUP(L68,cualidades,2,0))</f>
        <v>1</v>
      </c>
      <c r="N68" s="53" t="str">
        <f>IF(ISBLANK(L68),"",VLOOKUP(L68,cualidades,3,0))</f>
        <v/>
      </c>
      <c r="O68" s="55">
        <f>IF(ISERROR(VLOOKUP($A68,RopadeViaje,2,0)),0,VLOOKUP($A68,RopadeViaje,2,0))</f>
        <v>0</v>
      </c>
      <c r="P68" s="4"/>
      <c r="Q68" s="4"/>
      <c r="R68" s="4"/>
      <c r="S68" s="4"/>
      <c r="T68" s="4"/>
      <c r="U68" s="4"/>
      <c r="V68" s="4"/>
      <c r="W68" s="4"/>
      <c r="X68" s="4"/>
      <c r="Y68" s="4"/>
      <c r="Z68" s="4"/>
    </row>
    <row r="69" ht="12.75" customHeight="1">
      <c r="A69" s="61"/>
      <c r="B69" s="26">
        <f t="shared" si="12"/>
        <v>0</v>
      </c>
      <c r="C69" s="26">
        <f>IF(ISERROR(VLOOKUP($A69,RopadeViaje,3,0)),0,VLOOKUP($A69,RopadeViaje,3,0))</f>
        <v>0</v>
      </c>
      <c r="D69" s="53" t="str">
        <f>IF(ISBLANK($A69),"",VLOOKUP($A69,RopadeViaje,4,0))</f>
        <v/>
      </c>
      <c r="E69" s="53" t="str">
        <f>IF(ISBLANK($A69),"",VLOOKUP($A69,RopadeViaje,5,0))</f>
        <v/>
      </c>
      <c r="F69" s="50"/>
      <c r="G69" s="53">
        <f>IF(ISERROR(VLOOKUP(F69,cualidades,2,0)),1,VLOOKUP(F69,cualidades,2,0))</f>
        <v>1</v>
      </c>
      <c r="H69" s="53" t="str">
        <f>IF(ISBLANK(F69),"",VLOOKUP(F69,cualidades,3,0))</f>
        <v/>
      </c>
      <c r="I69" s="50"/>
      <c r="J69" s="53">
        <f>IF(ISERROR(VLOOKUP(I69,cualidades,2,0)),1,VLOOKUP(I69,cualidades,2,0))</f>
        <v>1</v>
      </c>
      <c r="K69" s="53" t="str">
        <f>IF(ISBLANK(I69),"",VLOOKUP(I69,cualidades,3,0))</f>
        <v/>
      </c>
      <c r="L69" s="50"/>
      <c r="M69" s="53">
        <f>IF(ISERROR(VLOOKUP(L69,cualidades,2,0)),1,VLOOKUP(L69,cualidades,2,0))</f>
        <v>1</v>
      </c>
      <c r="N69" s="53" t="str">
        <f>IF(ISBLANK(L69),"",VLOOKUP(L69,cualidades,3,0))</f>
        <v/>
      </c>
      <c r="O69" s="55">
        <f>IF(ISERROR(VLOOKUP($A69,RopadeViaje,2,0)),0,VLOOKUP($A69,RopadeViaje,2,0))</f>
        <v>0</v>
      </c>
      <c r="P69" s="4"/>
      <c r="Q69" s="4"/>
      <c r="R69" s="4"/>
      <c r="S69" s="4"/>
      <c r="T69" s="4"/>
      <c r="U69" s="4"/>
      <c r="V69" s="4"/>
      <c r="W69" s="4"/>
      <c r="X69" s="4"/>
      <c r="Y69" s="4"/>
      <c r="Z69" s="4"/>
    </row>
    <row r="70" ht="12.75" customHeight="1">
      <c r="A70" s="61"/>
      <c r="B70" s="26">
        <f t="shared" si="12"/>
        <v>0</v>
      </c>
      <c r="C70" s="26">
        <f>IF(ISERROR(VLOOKUP($A70,RopadeViaje,3,0)),0,VLOOKUP($A70,RopadeViaje,3,0))</f>
        <v>0</v>
      </c>
      <c r="D70" s="53" t="str">
        <f>IF(ISBLANK($A70),"",VLOOKUP($A70,RopadeViaje,4,0))</f>
        <v/>
      </c>
      <c r="E70" s="53" t="str">
        <f>IF(ISBLANK($A70),"",VLOOKUP($A70,RopadeViaje,5,0))</f>
        <v/>
      </c>
      <c r="F70" s="50"/>
      <c r="G70" s="53">
        <f>IF(ISERROR(VLOOKUP(F70,cualidades,2,0)),1,VLOOKUP(F70,cualidades,2,0))</f>
        <v>1</v>
      </c>
      <c r="H70" s="53" t="str">
        <f>IF(ISBLANK(F70),"",VLOOKUP(F70,cualidades,3,0))</f>
        <v/>
      </c>
      <c r="I70" s="50"/>
      <c r="J70" s="53">
        <f>IF(ISERROR(VLOOKUP(I70,cualidades,2,0)),1,VLOOKUP(I70,cualidades,2,0))</f>
        <v>1</v>
      </c>
      <c r="K70" s="53" t="str">
        <f>IF(ISBLANK(I70),"",VLOOKUP(I70,cualidades,3,0))</f>
        <v/>
      </c>
      <c r="L70" s="50"/>
      <c r="M70" s="53">
        <f>IF(ISERROR(VLOOKUP(L70,cualidades,2,0)),1,VLOOKUP(L70,cualidades,2,0))</f>
        <v>1</v>
      </c>
      <c r="N70" s="53" t="str">
        <f>IF(ISBLANK(L70),"",VLOOKUP(L70,cualidades,3,0))</f>
        <v/>
      </c>
      <c r="O70" s="55">
        <f>IF(ISERROR(VLOOKUP($A70,RopadeViaje,2,0)),0,VLOOKUP($A70,RopadeViaje,2,0))</f>
        <v>0</v>
      </c>
      <c r="P70" s="4"/>
      <c r="Q70" s="4"/>
      <c r="R70" s="4"/>
      <c r="S70" s="4"/>
      <c r="T70" s="4"/>
      <c r="U70" s="4"/>
      <c r="V70" s="4"/>
      <c r="W70" s="4"/>
      <c r="X70" s="4"/>
      <c r="Y70" s="4"/>
      <c r="Z70" s="4"/>
    </row>
    <row r="71" ht="12.75" customHeight="1">
      <c r="A71" s="61"/>
      <c r="B71" s="26">
        <f t="shared" si="12"/>
        <v>0</v>
      </c>
      <c r="C71" s="26">
        <f>IF(ISERROR(VLOOKUP($A71,RopadeViaje,3,0)),0,VLOOKUP($A71,RopadeViaje,3,0))</f>
        <v>0</v>
      </c>
      <c r="D71" s="53" t="str">
        <f>IF(ISBLANK($A71),"",VLOOKUP($A71,RopadeViaje,4,0))</f>
        <v/>
      </c>
      <c r="E71" s="53" t="str">
        <f>IF(ISBLANK($A71),"",VLOOKUP($A71,RopadeViaje,5,0))</f>
        <v/>
      </c>
      <c r="F71" s="50"/>
      <c r="G71" s="53">
        <f>IF(ISERROR(VLOOKUP(F71,cualidades,2,0)),1,VLOOKUP(F71,cualidades,2,0))</f>
        <v>1</v>
      </c>
      <c r="H71" s="53" t="str">
        <f>IF(ISBLANK(F71),"",VLOOKUP(F71,cualidades,3,0))</f>
        <v/>
      </c>
      <c r="I71" s="50"/>
      <c r="J71" s="53">
        <f>IF(ISERROR(VLOOKUP(I71,cualidades,2,0)),1,VLOOKUP(I71,cualidades,2,0))</f>
        <v>1</v>
      </c>
      <c r="K71" s="53" t="str">
        <f>IF(ISBLANK(I71),"",VLOOKUP(I71,cualidades,3,0))</f>
        <v/>
      </c>
      <c r="L71" s="50"/>
      <c r="M71" s="53">
        <f>IF(ISERROR(VLOOKUP(L71,cualidades,2,0)),1,VLOOKUP(L71,cualidades,2,0))</f>
        <v>1</v>
      </c>
      <c r="N71" s="53" t="str">
        <f>IF(ISBLANK(L71),"",VLOOKUP(L71,cualidades,3,0))</f>
        <v/>
      </c>
      <c r="O71" s="55">
        <f>IF(ISERROR(VLOOKUP($A71,RopadeViaje,2,0)),0,VLOOKUP($A71,RopadeViaje,2,0))</f>
        <v>0</v>
      </c>
      <c r="P71" s="4"/>
      <c r="Q71" s="4"/>
      <c r="R71" s="4"/>
      <c r="S71" s="4"/>
      <c r="T71" s="4"/>
      <c r="U71" s="4"/>
      <c r="V71" s="4"/>
      <c r="W71" s="4"/>
      <c r="X71" s="4"/>
      <c r="Y71" s="4"/>
      <c r="Z71" s="4"/>
    </row>
    <row r="72" ht="12.75" customHeight="1">
      <c r="A72" s="61"/>
      <c r="B72" s="26">
        <f t="shared" si="12"/>
        <v>0</v>
      </c>
      <c r="C72" s="26">
        <f>IF(ISERROR(VLOOKUP($A72,RopadeViaje,3,0)),0,VLOOKUP($A72,RopadeViaje,3,0))</f>
        <v>0</v>
      </c>
      <c r="D72" s="53" t="str">
        <f>IF(ISBLANK($A72),"",VLOOKUP($A72,RopadeViaje,4,0))</f>
        <v/>
      </c>
      <c r="E72" s="53" t="str">
        <f>IF(ISBLANK($A72),"",VLOOKUP($A72,RopadeViaje,5,0))</f>
        <v/>
      </c>
      <c r="F72" s="50"/>
      <c r="G72" s="53">
        <f>IF(ISERROR(VLOOKUP(F72,cualidades,2,0)),1,VLOOKUP(F72,cualidades,2,0))</f>
        <v>1</v>
      </c>
      <c r="H72" s="53" t="str">
        <f>IF(ISBLANK(F72),"",VLOOKUP(F72,cualidades,3,0))</f>
        <v/>
      </c>
      <c r="I72" s="50"/>
      <c r="J72" s="53">
        <f>IF(ISERROR(VLOOKUP(I72,cualidades,2,0)),1,VLOOKUP(I72,cualidades,2,0))</f>
        <v>1</v>
      </c>
      <c r="K72" s="53" t="str">
        <f>IF(ISBLANK(I72),"",VLOOKUP(I72,cualidades,3,0))</f>
        <v/>
      </c>
      <c r="L72" s="50"/>
      <c r="M72" s="53">
        <f>IF(ISERROR(VLOOKUP(L72,cualidades,2,0)),1,VLOOKUP(L72,cualidades,2,0))</f>
        <v>1</v>
      </c>
      <c r="N72" s="53" t="str">
        <f>IF(ISBLANK(L72),"",VLOOKUP(L72,cualidades,3,0))</f>
        <v/>
      </c>
      <c r="O72" s="55">
        <f>IF(ISERROR(VLOOKUP($A72,RopadeViaje,2,0)),0,VLOOKUP($A72,RopadeViaje,2,0))</f>
        <v>0</v>
      </c>
      <c r="P72" s="4"/>
      <c r="Q72" s="4"/>
      <c r="R72" s="4"/>
      <c r="S72" s="4"/>
      <c r="T72" s="4"/>
      <c r="U72" s="4"/>
      <c r="V72" s="4"/>
      <c r="W72" s="4"/>
      <c r="X72" s="4"/>
      <c r="Y72" s="4"/>
      <c r="Z72" s="4"/>
    </row>
    <row r="73" ht="12.75" customHeight="1">
      <c r="A73" s="61"/>
      <c r="B73" s="26">
        <f t="shared" si="12"/>
        <v>0</v>
      </c>
      <c r="C73" s="26">
        <f>IF(ISERROR(VLOOKUP($A73,RopadeViaje,3,0)),0,VLOOKUP($A73,RopadeViaje,3,0))</f>
        <v>0</v>
      </c>
      <c r="D73" s="53" t="str">
        <f>IF(ISBLANK($A73),"",VLOOKUP($A73,RopadeViaje,4,0))</f>
        <v/>
      </c>
      <c r="E73" s="53" t="str">
        <f>IF(ISBLANK($A73),"",VLOOKUP($A73,RopadeViaje,5,0))</f>
        <v/>
      </c>
      <c r="F73" s="50"/>
      <c r="G73" s="53">
        <f>IF(ISERROR(VLOOKUP(F73,cualidades,2,0)),1,VLOOKUP(F73,cualidades,2,0))</f>
        <v>1</v>
      </c>
      <c r="H73" s="53" t="str">
        <f>IF(ISBLANK(F73),"",VLOOKUP(F73,cualidades,3,0))</f>
        <v/>
      </c>
      <c r="I73" s="50"/>
      <c r="J73" s="53">
        <f>IF(ISERROR(VLOOKUP(I73,cualidades,2,0)),1,VLOOKUP(I73,cualidades,2,0))</f>
        <v>1</v>
      </c>
      <c r="K73" s="53" t="str">
        <f>IF(ISBLANK(I73),"",VLOOKUP(I73,cualidades,3,0))</f>
        <v/>
      </c>
      <c r="L73" s="50"/>
      <c r="M73" s="53">
        <f>IF(ISERROR(VLOOKUP(L73,cualidades,2,0)),1,VLOOKUP(L73,cualidades,2,0))</f>
        <v>1</v>
      </c>
      <c r="N73" s="53" t="str">
        <f>IF(ISBLANK(L73),"",VLOOKUP(L73,cualidades,3,0))</f>
        <v/>
      </c>
      <c r="O73" s="55">
        <f>IF(ISERROR(VLOOKUP($A73,RopadeViaje,2,0)),0,VLOOKUP($A73,RopadeViaje,2,0))</f>
        <v>0</v>
      </c>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62" t="s">
        <v>128</v>
      </c>
      <c r="B75" s="20" t="s">
        <v>96</v>
      </c>
      <c r="C75" s="20" t="s">
        <v>34</v>
      </c>
      <c r="D75" s="20" t="s">
        <v>129</v>
      </c>
      <c r="E75" s="20" t="s">
        <v>130</v>
      </c>
      <c r="F75" s="20" t="s">
        <v>34</v>
      </c>
      <c r="G75" s="20" t="s">
        <v>129</v>
      </c>
      <c r="H75" s="20" t="s">
        <v>130</v>
      </c>
      <c r="I75" s="20" t="s">
        <v>34</v>
      </c>
      <c r="J75" s="4"/>
      <c r="K75" s="55">
        <f>IF(ISERROR(VLOOKUP($A75,Equipo,2,0)),0,VLOOKUP($A75,Equipo,2,0))</f>
        <v>0</v>
      </c>
      <c r="L75" s="4"/>
      <c r="M75" s="4"/>
      <c r="N75" s="4"/>
      <c r="O75" s="4"/>
      <c r="P75" s="4"/>
      <c r="Q75" s="4"/>
      <c r="R75" s="4"/>
      <c r="S75" s="4"/>
      <c r="T75" s="4"/>
      <c r="U75" s="4"/>
      <c r="V75" s="4"/>
      <c r="W75" s="4"/>
      <c r="X75" s="4"/>
      <c r="Y75" s="4"/>
      <c r="Z75" s="4"/>
    </row>
    <row r="76" ht="68.25" customHeight="1">
      <c r="A76" s="61" t="s">
        <v>58</v>
      </c>
      <c r="B76" s="53">
        <f t="shared" ref="B76:B78" si="13">E76*H76*J76</f>
        <v>245</v>
      </c>
      <c r="C76" s="53" t="str">
        <f>IF(ISBLANK(D76),"",VLOOKUP($A76,Animales,3,0))</f>
        <v>Animal con Capacidad de Carga 15.</v>
      </c>
      <c r="D76" s="45" t="s">
        <v>60</v>
      </c>
      <c r="E76" s="52">
        <f>IF(ISERROR(VLOOKUP($D76,Característica_Animal,2,0)),1,VLOOKUP($D76,Característica_Animal,2,0))</f>
        <v>0.7</v>
      </c>
      <c r="F76" s="53" t="str">
        <f>IF(ISBLANK(D76),"",VLOOKUP(D76,Característica_Animal,3,0))</f>
        <v>Sus llamadas/rebuznos/pisadas son muy ruidosas y molestas.</v>
      </c>
      <c r="G76" s="45" t="s">
        <v>131</v>
      </c>
      <c r="H76" s="52">
        <f>IF(ISERROR(VLOOKUP($G76,Característica_Animal,2,0)),1,VLOOKUP($G76,Característica_Animal,2,0))</f>
        <v>0.7</v>
      </c>
      <c r="I76" s="53" t="str">
        <f>IF(ISBLANK(G76),"",VLOOKUP(G76,Característica_Animal,3,0))</f>
        <v>A veces no sigue las órdenes de su amo.</v>
      </c>
      <c r="J76" s="14">
        <f>IF(ISERROR(VLOOKUP($A76,Animales,2,0)),0,VLOOKUP($A76,Animales,2,0))</f>
        <v>500</v>
      </c>
      <c r="K76" s="55"/>
      <c r="L76" s="4"/>
      <c r="M76" s="4"/>
      <c r="N76" s="4"/>
      <c r="O76" s="4"/>
      <c r="P76" s="4"/>
      <c r="Q76" s="4"/>
      <c r="R76" s="4"/>
      <c r="S76" s="4"/>
      <c r="T76" s="4"/>
      <c r="U76" s="4"/>
      <c r="V76" s="4"/>
      <c r="W76" s="4"/>
      <c r="X76" s="4"/>
      <c r="Y76" s="4"/>
      <c r="Z76" s="4"/>
    </row>
    <row r="77" ht="12.75" customHeight="1">
      <c r="A77" s="61"/>
      <c r="B77" s="31">
        <f t="shared" si="13"/>
        <v>0</v>
      </c>
      <c r="C77" s="53" t="str">
        <f>IF(ISBLANK(D77),"",VLOOKUP($A77,Animales,3,0))</f>
        <v/>
      </c>
      <c r="D77" s="45"/>
      <c r="E77" s="53">
        <f>IF(ISERROR(VLOOKUP($D77,Característica_Animal,2,0)),1,VLOOKUP($D77,Característica_Animal,2,0))</f>
        <v>1</v>
      </c>
      <c r="F77" s="53" t="str">
        <f>IF(ISBLANK(D77),"",VLOOKUP(D77,Característica_Animal,3,0))</f>
        <v/>
      </c>
      <c r="G77" s="45"/>
      <c r="H77" s="53">
        <f>IF(ISERROR(VLOOKUP($G77,Característica_Animal,2,0)),1,VLOOKUP($G77,Característica_Animal,2,0))</f>
        <v>1</v>
      </c>
      <c r="I77" s="53" t="str">
        <f>IF(ISBLANK(G77),"",VLOOKUP(G77,Característica_Animal,3,0))</f>
        <v/>
      </c>
      <c r="J77" s="14">
        <f>IF(ISERROR(VLOOKUP($A77,Animales,2,0)),0,VLOOKUP($A77,Animales,2,0))</f>
        <v>0</v>
      </c>
      <c r="K77" s="55"/>
      <c r="L77" s="4"/>
      <c r="M77" s="4"/>
      <c r="N77" s="4"/>
      <c r="O77" s="4"/>
      <c r="P77" s="4"/>
      <c r="Q77" s="4"/>
      <c r="R77" s="4"/>
      <c r="S77" s="4"/>
      <c r="T77" s="4"/>
      <c r="U77" s="4"/>
      <c r="V77" s="4"/>
      <c r="W77" s="4"/>
      <c r="X77" s="4"/>
      <c r="Y77" s="4"/>
      <c r="Z77" s="4"/>
    </row>
    <row r="78" ht="12.75" customHeight="1">
      <c r="A78" s="61"/>
      <c r="B78" s="31">
        <f t="shared" si="13"/>
        <v>0</v>
      </c>
      <c r="C78" s="53" t="str">
        <f>IF(ISBLANK(D78),"",VLOOKUP($A78,Animales,3,0))</f>
        <v/>
      </c>
      <c r="D78" s="45"/>
      <c r="E78" s="53">
        <f>IF(ISERROR(VLOOKUP($D78,Característica_Animal,2,0)),1,VLOOKUP($D78,Característica_Animal,2,0))</f>
        <v>1</v>
      </c>
      <c r="F78" s="53" t="str">
        <f>IF(ISBLANK(D78),"",VLOOKUP(D78,Característica_Animal,3,0))</f>
        <v/>
      </c>
      <c r="G78" s="45"/>
      <c r="H78" s="53">
        <f>IF(ISERROR(VLOOKUP($G78,Característica_Animal,2,0)),1,VLOOKUP($G78,Característica_Animal,2,0))</f>
        <v>1</v>
      </c>
      <c r="I78" s="53" t="str">
        <f>IF(ISBLANK(G78),"",VLOOKUP(G78,Característica_Animal,3,0))</f>
        <v/>
      </c>
      <c r="J78" s="14">
        <f>IF(ISERROR(VLOOKUP($A78,Animales,2,0)),0,VLOOKUP($A78,Animales,2,0))</f>
        <v>0</v>
      </c>
      <c r="K78" s="55"/>
      <c r="L78" s="4"/>
      <c r="M78" s="4"/>
      <c r="N78" s="4"/>
      <c r="O78" s="4"/>
      <c r="P78" s="4"/>
      <c r="Q78" s="4"/>
      <c r="R78" s="4"/>
      <c r="S78" s="4"/>
      <c r="T78" s="4"/>
      <c r="U78" s="4"/>
      <c r="V78" s="4"/>
      <c r="W78" s="4"/>
      <c r="X78" s="4"/>
      <c r="Y78" s="4"/>
      <c r="Z78" s="4"/>
    </row>
    <row r="79" ht="12.75" customHeight="1">
      <c r="A79" s="63"/>
      <c r="B79" s="63"/>
      <c r="C79" s="63"/>
      <c r="D79" s="63"/>
      <c r="E79" s="63"/>
      <c r="F79" s="4"/>
      <c r="G79" s="58"/>
      <c r="H79" s="58"/>
      <c r="I79" s="58"/>
      <c r="J79" s="4"/>
      <c r="K79" s="4"/>
      <c r="L79" s="4"/>
      <c r="M79" s="4"/>
      <c r="N79" s="4"/>
      <c r="O79" s="4"/>
      <c r="P79" s="4"/>
      <c r="Q79" s="4"/>
      <c r="R79" s="4"/>
      <c r="S79" s="4"/>
      <c r="T79" s="4"/>
      <c r="U79" s="4"/>
      <c r="V79" s="4"/>
      <c r="W79" s="4"/>
      <c r="X79" s="4"/>
      <c r="Y79" s="4"/>
      <c r="Z79" s="4"/>
    </row>
    <row r="80" ht="12.75" customHeight="1">
      <c r="A80" s="61" t="s">
        <v>132</v>
      </c>
      <c r="B80" s="31">
        <f>SUM($B$24:$B$79)</f>
        <v>1015.2</v>
      </c>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61" t="s">
        <v>133</v>
      </c>
      <c r="B81" s="31">
        <f>1000-B80</f>
        <v>-15.2</v>
      </c>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8">
    <mergeCell ref="H23:P23"/>
    <mergeCell ref="H28:P28"/>
    <mergeCell ref="F36:N36"/>
    <mergeCell ref="E41:M41"/>
    <mergeCell ref="H50:P50"/>
    <mergeCell ref="F63:N63"/>
    <mergeCell ref="I33:Q33"/>
    <mergeCell ref="E16:G16"/>
    <mergeCell ref="E17:G17"/>
    <mergeCell ref="B9:C9"/>
    <mergeCell ref="B10:C10"/>
    <mergeCell ref="E18:G18"/>
    <mergeCell ref="E20:G20"/>
    <mergeCell ref="B1:C1"/>
    <mergeCell ref="B2:C2"/>
    <mergeCell ref="H2:K14"/>
    <mergeCell ref="B7:C7"/>
    <mergeCell ref="B8:C8"/>
  </mergeCells>
  <dataValidations>
    <dataValidation type="list" allowBlank="1" showInputMessage="1" showErrorMessage="1" prompt="Arma equipada - Esta arma no cuenta para carga." sqref="A24">
      <formula1>"Desarmado,Hojas Cortas,Hojas,Armas de Asta,Hachas,Arcos"</formula1>
    </dataValidation>
    <dataValidation type="decimal" allowBlank="1" showErrorMessage="1" sqref="E2:E4">
      <formula1>4.0</formula1>
      <formula2>12.0</formula2>
    </dataValidation>
    <dataValidation type="list" allowBlank="1" showErrorMessage="1" sqref="D76:D78 G76:G78">
      <formula1>"Astuto,Cría,Duro,Rebelde,Ruidoso"</formula1>
    </dataValidation>
    <dataValidation type="list" allowBlank="1" showErrorMessage="1" sqref="A64:A73">
      <formula1>"Accesorios,Anteojos,Bastón para caminar,Bastón para escalada,Bastón para nieve,Botas de agua,Botas de barro,Botas de nieve,Botas para la jungla,Calzado de escalada,Calzado para caminar,Capa cálida,Capa de camuflaje,Capa ignífuga,Capote,Capucha para arena"</formula1>
    </dataValidation>
    <dataValidation type="list" allowBlank="1" showInputMessage="1" showErrorMessage="1" prompt="Oficios para Granjero - Solo la clase &quot;Granjero&quot; elije un oficio. Dejar en blanco si juegas otra clase." sqref="A20">
      <formula1>"Artesanía,Cazar,Comerciar,Cultura,Curar,Etiqueta,Forrajear,Matarife,Música,Primeros Auxilios,Rastrear,Reparar,Tradiciones"</formula1>
    </dataValidation>
    <dataValidation type="list" allowBlank="1" showErrorMessage="1" sqref="A29:A31 A51:A53">
      <formula1>"Armadura Ligera,Armadura Media,Armadura Pesada,Ropas"</formula1>
    </dataValidation>
    <dataValidation type="list" allowBlank="1" showErrorMessage="1" sqref="B5">
      <formula1>"Artesano,Cazador,Granjero,Mercader,Noble,Sanador,Trovador"</formula1>
    </dataValidation>
    <dataValidation type="list" allowBlank="1" showErrorMessage="1" sqref="A34">
      <formula1>"Escudo Ligero,Escudo Pesado"</formula1>
    </dataValidation>
    <dataValidation type="list" allowBlank="1" showErrorMessage="1" sqref="B6">
      <formula1>"Mágico,Ofensivo,Técnico"</formula1>
    </dataValidation>
    <dataValidation type="list" allowBlank="1" showErrorMessage="1" sqref="A25:A26">
      <formula1>"Desarmado,Hojas Cortas,Hojas,Armas de Asta,Hachas,Arcos"</formula1>
    </dataValidation>
    <dataValidation type="list" allowBlank="1" showErrorMessage="1" sqref="A37:A39">
      <formula1>"Barril,Baúl de madera,Bolsa de cinturón,Bolsa de viaje,Mochila,Mochila grande"</formula1>
    </dataValidation>
    <dataValidation type="list" allowBlank="1" showErrorMessage="1" sqref="H24:H26 K24:K26 N24:N26 H29:H31 K29:K31 N29:N31 I34 L34 O34 I37:I39 L37:L39 H42:H48 K42:K48 K51:K53 N51:N53 F64:F73 I64:I73 L64:L73">
      <formula1>"Ninguna,Mono,Hermoso,Resistente,Alta calidad,Usado,Tosco,Anticuado,Apestoso,Maldito,Roto,Mythril,Oricalco"</formula1>
    </dataValidation>
    <dataValidation type="decimal" allowBlank="1" showInputMessage="1" showErrorMessage="1" prompt="Copia la fuerza inicial en la celda F1. No la modifiques luego, si aumentas la fuerza al pasar de nivel. Los PG máximos de un personaje no cambian cuando el valor de su FUE cambia.  Estos serán calculados basados en la celda F1, que debes llenar a mano al" sqref="E1">
      <formula1>4.0</formula1>
      <formula2>12.0</formula2>
    </dataValidation>
    <dataValidation type="list" allowBlank="1" showErrorMessage="1" sqref="A56:A61">
      <formula1>"Alcohol,Comida,Comida para animales,Raciones,Raciones repugnantes,Raciones sabrosas"</formula1>
    </dataValidation>
    <dataValidation type="decimal" allowBlank="1" showInputMessage="1" showErrorMessage="1" prompt="Aumenta cuando pases de nivel - Cada vez que pases de nivel aumenta este modificador en 3 puntos, que puedes repartir como prefieras entre PG y PM" sqref="C12:C13">
      <formula1>0.0</formula1>
      <formula2>3.0</formula2>
    </dataValidation>
    <dataValidation type="list" allowBlank="1" showErrorMessage="1" sqref="A42:A48">
      <formula1>"Almohada,Antorcha,Baño portátil,Bote para plantas,Brújula,Cantimplora,Cuaderno de cuero,Cubiertos,Cuerda,Espejo de mano,Instrumento musical,Jabón,Kit de lavado,Kit de reparaciones,Linterna,Mosquitera,Muñeco de peluche,Página de cuero,Paraguas,Perfume,Pied"&amp;"ra ardiente,Pluma de cristal,Pluma para escritura,Reloj del abuelo,Ropa de cama,Saco de dormir,Tienda,Tienda ártica,Tienda grande,Yesca y pedernal"</formula1>
    </dataValidation>
    <dataValidation type="list" allowBlank="1" showErrorMessage="1" sqref="A76:A78">
      <formula1>"Bestia de carga,Bestia de carga grande,Mascota,Montura,Montura grande"</formula1>
    </dataValidation>
    <dataValidation type="list" allowBlank="1" showInputMessage="1" showErrorMessage="1" prompt="¿El objeto es usado? - Si el objeto es usado, ponerlo de primero, para calcular la durabilidad correctamente." sqref="F37:F39 E42:E48 H51:H53">
      <formula1>"Ninguna,Mono,Hermoso,Resistente,Alta calidad,Usado,Tosco,Anticuado,Apestoso,Maldito,Roto,Mythril,Oricalco"</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0.86"/>
    <col customWidth="1" min="2" max="2" width="13.71"/>
    <col customWidth="1" min="3" max="3" width="14.43"/>
    <col customWidth="1" min="4" max="4" width="13.43"/>
    <col customWidth="1" min="5" max="5" width="23.71"/>
    <col customWidth="1" min="6" max="6" width="10.86"/>
    <col customWidth="1" min="7" max="7" width="28.57"/>
    <col customWidth="1" min="8" max="8" width="10.86"/>
    <col customWidth="1" min="9" max="9" width="13.43"/>
    <col customWidth="1" min="10" max="10" width="14.86"/>
    <col customWidth="1" min="11" max="11" width="9.86"/>
    <col customWidth="1" min="12" max="12" width="7.43"/>
    <col customWidth="1" min="13" max="13" width="10.29"/>
    <col customWidth="1" min="14" max="14" width="6.57"/>
    <col customWidth="1" min="15" max="15" width="3.86"/>
    <col customWidth="1" min="16" max="19" width="10.86"/>
    <col customWidth="1" min="20" max="26" width="8.71"/>
  </cols>
  <sheetData>
    <row r="1" ht="14.25" customHeight="1">
      <c r="A1" s="2" t="s">
        <v>0</v>
      </c>
      <c r="B1" s="5" t="s">
        <v>3</v>
      </c>
      <c r="C1" s="7"/>
      <c r="D1" s="2" t="s">
        <v>5</v>
      </c>
      <c r="E1" s="10">
        <v>4.0</v>
      </c>
      <c r="F1" s="14">
        <v>4.0</v>
      </c>
      <c r="G1" s="4"/>
      <c r="H1" s="4"/>
      <c r="I1" s="4"/>
      <c r="J1" s="4"/>
      <c r="K1" s="4"/>
      <c r="L1" s="4"/>
      <c r="M1" s="4"/>
      <c r="N1" s="4"/>
      <c r="O1" s="4"/>
      <c r="P1" s="4"/>
      <c r="Q1" s="4"/>
      <c r="R1" s="4"/>
      <c r="S1" s="4"/>
      <c r="T1" s="4"/>
      <c r="U1" s="4"/>
      <c r="V1" s="4"/>
      <c r="W1" s="4"/>
      <c r="X1" s="4"/>
      <c r="Y1" s="4"/>
      <c r="Z1" s="4"/>
    </row>
    <row r="2" ht="12.75" customHeight="1">
      <c r="A2" s="2" t="s">
        <v>13</v>
      </c>
      <c r="B2" s="16">
        <v>2.0</v>
      </c>
      <c r="C2" s="7"/>
      <c r="D2" s="2" t="s">
        <v>14</v>
      </c>
      <c r="E2" s="10">
        <v>6.0</v>
      </c>
      <c r="F2" s="4"/>
      <c r="G2" s="4"/>
      <c r="H2" s="18" t="s">
        <v>20</v>
      </c>
      <c r="L2" s="4"/>
      <c r="M2" s="4"/>
      <c r="N2" s="4"/>
      <c r="O2" s="4"/>
      <c r="P2" s="4"/>
      <c r="Q2" s="4"/>
      <c r="R2" s="4"/>
      <c r="S2" s="4"/>
      <c r="T2" s="4"/>
      <c r="U2" s="4"/>
      <c r="V2" s="4"/>
      <c r="W2" s="4"/>
      <c r="X2" s="4"/>
      <c r="Y2" s="4"/>
      <c r="Z2" s="4"/>
    </row>
    <row r="3" ht="14.25" customHeight="1">
      <c r="A3" s="2" t="s">
        <v>16</v>
      </c>
      <c r="B3" s="19" t="s">
        <v>21</v>
      </c>
      <c r="C3" s="21" t="s">
        <v>19</v>
      </c>
      <c r="D3" s="2" t="s">
        <v>22</v>
      </c>
      <c r="E3" s="10">
        <v>8.0</v>
      </c>
      <c r="F3" s="4"/>
      <c r="G3" s="4"/>
      <c r="L3" s="4"/>
      <c r="M3" s="4"/>
      <c r="N3" s="4"/>
      <c r="O3" s="4"/>
      <c r="P3" s="4"/>
      <c r="Q3" s="4"/>
      <c r="R3" s="4"/>
      <c r="S3" s="4"/>
      <c r="T3" s="4"/>
      <c r="U3" s="4"/>
      <c r="V3" s="4"/>
      <c r="W3" s="4"/>
      <c r="X3" s="4"/>
      <c r="Y3" s="4"/>
      <c r="Z3" s="4"/>
    </row>
    <row r="4" ht="14.25" customHeight="1">
      <c r="A4" s="2" t="s">
        <v>23</v>
      </c>
      <c r="B4" s="19">
        <v>115.0</v>
      </c>
      <c r="C4" s="24">
        <v>400.0</v>
      </c>
      <c r="D4" s="2" t="s">
        <v>26</v>
      </c>
      <c r="E4" s="10">
        <v>6.0</v>
      </c>
      <c r="F4" s="4"/>
      <c r="G4" s="4"/>
      <c r="L4" s="4"/>
      <c r="M4" s="4"/>
      <c r="N4" s="4"/>
      <c r="O4" s="4"/>
      <c r="P4" s="4"/>
      <c r="Q4" s="4"/>
      <c r="R4" s="4"/>
      <c r="S4" s="4"/>
      <c r="T4" s="4"/>
      <c r="U4" s="4"/>
      <c r="V4" s="4"/>
      <c r="W4" s="4"/>
      <c r="X4" s="4"/>
      <c r="Y4" s="4"/>
      <c r="Z4" s="4"/>
    </row>
    <row r="5" ht="14.25" customHeight="1">
      <c r="A5" s="26" t="s">
        <v>27</v>
      </c>
      <c r="B5" s="27" t="s">
        <v>31</v>
      </c>
      <c r="C5" s="4"/>
      <c r="D5" s="4"/>
      <c r="E5" s="4"/>
      <c r="F5" s="4"/>
      <c r="G5" s="4"/>
      <c r="L5" s="4"/>
      <c r="M5" s="4"/>
      <c r="N5" s="4"/>
      <c r="O5" s="4"/>
      <c r="P5" s="4"/>
      <c r="Q5" s="4"/>
      <c r="R5" s="4"/>
      <c r="S5" s="4"/>
      <c r="T5" s="4"/>
      <c r="U5" s="4"/>
      <c r="V5" s="4"/>
      <c r="W5" s="4"/>
      <c r="X5" s="4"/>
      <c r="Y5" s="4"/>
      <c r="Z5" s="4"/>
    </row>
    <row r="6" ht="14.25" customHeight="1">
      <c r="A6" s="26" t="s">
        <v>42</v>
      </c>
      <c r="B6" s="27" t="s">
        <v>45</v>
      </c>
      <c r="C6" s="4"/>
      <c r="D6" s="4"/>
      <c r="E6" s="4"/>
      <c r="F6" s="4"/>
      <c r="G6" s="4"/>
      <c r="L6" s="4"/>
      <c r="M6" s="4"/>
      <c r="N6" s="4"/>
      <c r="O6" s="4"/>
      <c r="P6" s="4"/>
      <c r="Q6" s="4"/>
      <c r="R6" s="4"/>
      <c r="S6" s="4"/>
      <c r="T6" s="4"/>
      <c r="U6" s="4"/>
      <c r="V6" s="4"/>
      <c r="W6" s="4"/>
      <c r="X6" s="4"/>
      <c r="Y6" s="4"/>
      <c r="Z6" s="4"/>
    </row>
    <row r="7" ht="14.25" customHeight="1">
      <c r="A7" s="29" t="s">
        <v>47</v>
      </c>
      <c r="B7" s="30" t="s">
        <v>48</v>
      </c>
      <c r="C7" s="7"/>
      <c r="D7" s="4"/>
      <c r="E7" s="4"/>
      <c r="F7" s="4"/>
      <c r="G7" s="4"/>
      <c r="L7" s="4"/>
      <c r="M7" s="4"/>
      <c r="N7" s="4"/>
      <c r="O7" s="4"/>
      <c r="P7" s="4"/>
      <c r="Q7" s="4"/>
      <c r="R7" s="4"/>
      <c r="S7" s="4"/>
      <c r="T7" s="4"/>
      <c r="U7" s="4"/>
      <c r="V7" s="4"/>
      <c r="W7" s="4"/>
      <c r="X7" s="4"/>
      <c r="Y7" s="4"/>
      <c r="Z7" s="4"/>
    </row>
    <row r="8" ht="42.75" customHeight="1">
      <c r="A8" s="31" t="str">
        <f>VLOOKUP($B$6,Arquetipos,2,0)</f>
        <v>Precisión</v>
      </c>
      <c r="B8" s="32" t="str">
        <f>VLOOKUP($B$6,Arquetipos,3,0)</f>
        <v>+1 adicional a las tiradas al usar Concentración, para un total de +2 o +3</v>
      </c>
      <c r="C8" s="7"/>
      <c r="D8" s="14">
        <f>IF(A8="Voluntad",4,0)</f>
        <v>0</v>
      </c>
      <c r="E8" s="14">
        <f>IF(A8="Resistencia",4,0)</f>
        <v>0</v>
      </c>
      <c r="F8" s="4"/>
      <c r="G8" s="4"/>
      <c r="L8" s="4"/>
      <c r="M8" s="4"/>
      <c r="N8" s="4"/>
      <c r="O8" s="4"/>
      <c r="P8" s="4"/>
      <c r="Q8" s="4"/>
      <c r="R8" s="4"/>
      <c r="S8" s="4"/>
      <c r="T8" s="4"/>
      <c r="U8" s="4"/>
      <c r="V8" s="4"/>
      <c r="W8" s="4"/>
      <c r="X8" s="4"/>
      <c r="Y8" s="4"/>
      <c r="Z8" s="4"/>
    </row>
    <row r="9" ht="21.75" customHeight="1">
      <c r="A9" s="31" t="str">
        <f>VLOOKUP($B$6,Arquetipos,4,0)</f>
        <v>Rapidez</v>
      </c>
      <c r="B9" s="32" t="str">
        <f>VLOOKUP($B$6,Arquetipos,5,0)</f>
        <v>+1 a las tiradas de Iniciativa
en combate</v>
      </c>
      <c r="C9" s="7"/>
      <c r="D9" s="4"/>
      <c r="E9" s="4"/>
      <c r="F9" s="4"/>
      <c r="G9" s="4"/>
      <c r="L9" s="4"/>
      <c r="M9" s="4"/>
      <c r="N9" s="4"/>
      <c r="O9" s="4"/>
      <c r="P9" s="4"/>
      <c r="Q9" s="4"/>
      <c r="R9" s="4"/>
      <c r="S9" s="4"/>
      <c r="T9" s="4"/>
      <c r="U9" s="4"/>
      <c r="V9" s="4"/>
      <c r="W9" s="4"/>
      <c r="X9" s="4"/>
      <c r="Y9" s="4"/>
      <c r="Z9" s="4"/>
    </row>
    <row r="10" ht="12.75" customHeight="1">
      <c r="A10" s="31" t="str">
        <f>VLOOKUP($B$6,Arquetipos,6,0)</f>
        <v>Bolsillos</v>
      </c>
      <c r="B10" s="32" t="str">
        <f>VLOOKUP($B$6,Arquetipos,7,0)</f>
        <v>+3 a la Capacidad de Carga</v>
      </c>
      <c r="C10" s="7"/>
      <c r="D10" s="4"/>
      <c r="E10" s="4"/>
      <c r="F10" s="4"/>
      <c r="G10" s="4"/>
      <c r="L10" s="4"/>
      <c r="M10" s="4"/>
      <c r="N10" s="4"/>
      <c r="O10" s="4"/>
      <c r="P10" s="4"/>
      <c r="Q10" s="4"/>
      <c r="R10" s="4"/>
      <c r="S10" s="4"/>
      <c r="T10" s="4"/>
      <c r="U10" s="4"/>
      <c r="V10" s="4"/>
      <c r="W10" s="4"/>
      <c r="X10" s="4"/>
      <c r="Y10" s="4"/>
      <c r="Z10" s="4"/>
    </row>
    <row r="11" ht="14.25" customHeight="1">
      <c r="A11" s="33" t="s">
        <v>61</v>
      </c>
      <c r="B11" s="34" t="s">
        <v>65</v>
      </c>
      <c r="C11" s="34" t="s">
        <v>66</v>
      </c>
      <c r="D11" s="4"/>
      <c r="E11" s="4"/>
      <c r="F11" s="4"/>
      <c r="G11" s="4"/>
      <c r="L11" s="4"/>
      <c r="M11" s="4"/>
      <c r="N11" s="4"/>
      <c r="O11" s="4"/>
      <c r="P11" s="4"/>
      <c r="Q11" s="4"/>
      <c r="R11" s="4"/>
      <c r="S11" s="4"/>
      <c r="T11" s="4"/>
      <c r="U11" s="4"/>
      <c r="V11" s="4"/>
      <c r="W11" s="4"/>
      <c r="X11" s="4"/>
      <c r="Y11" s="4"/>
      <c r="Z11" s="4"/>
    </row>
    <row r="12" ht="14.25" customHeight="1">
      <c r="A12" s="2" t="s">
        <v>69</v>
      </c>
      <c r="B12" s="35" t="str">
        <f>F1*2&amp;" +"</f>
        <v>8 +</v>
      </c>
      <c r="C12" s="10">
        <v>0.0</v>
      </c>
      <c r="D12" s="35" t="str">
        <f>"= "&amp;E12+C12+E8</f>
        <v>= 8</v>
      </c>
      <c r="E12" s="14">
        <f>F1*2</f>
        <v>8</v>
      </c>
      <c r="F12" s="4"/>
      <c r="G12" s="4"/>
      <c r="L12" s="4"/>
      <c r="M12" s="4"/>
      <c r="N12" s="4"/>
      <c r="O12" s="4"/>
      <c r="P12" s="4"/>
      <c r="Q12" s="4"/>
      <c r="R12" s="4"/>
      <c r="S12" s="4"/>
      <c r="T12" s="4"/>
      <c r="U12" s="4"/>
      <c r="V12" s="4"/>
      <c r="W12" s="4"/>
      <c r="X12" s="4"/>
      <c r="Y12" s="4"/>
      <c r="Z12" s="4"/>
    </row>
    <row r="13" ht="14.25" customHeight="1">
      <c r="A13" s="2" t="s">
        <v>78</v>
      </c>
      <c r="B13" s="35" t="str">
        <f>2*E4&amp;" +"</f>
        <v>12 +</v>
      </c>
      <c r="C13" s="10">
        <v>0.0</v>
      </c>
      <c r="D13" s="35" t="str">
        <f>"= "&amp;E13+C13+D8</f>
        <v>= 12</v>
      </c>
      <c r="E13" s="14">
        <f>E4*2</f>
        <v>12</v>
      </c>
      <c r="F13" s="4"/>
      <c r="G13" s="4"/>
      <c r="L13" s="4"/>
      <c r="M13" s="4"/>
      <c r="N13" s="4"/>
      <c r="O13" s="4"/>
      <c r="P13" s="4"/>
      <c r="Q13" s="4"/>
      <c r="R13" s="4"/>
      <c r="S13" s="4"/>
      <c r="T13" s="4"/>
      <c r="U13" s="4"/>
      <c r="V13" s="4"/>
      <c r="W13" s="4"/>
      <c r="X13" s="4"/>
      <c r="Y13" s="4"/>
      <c r="Z13" s="4"/>
    </row>
    <row r="14" ht="14.25" customHeight="1">
      <c r="A14" s="36" t="s">
        <v>81</v>
      </c>
      <c r="B14" s="35">
        <f>IF(A10="Bolsillos",E1+3+B2-1+3,E1+3+B2-1)</f>
        <v>11</v>
      </c>
      <c r="C14" s="36" t="s">
        <v>86</v>
      </c>
      <c r="D14" s="35">
        <f>IF(SUM(C42:C61)+SUM(C25:C26)-SUM(D37:D39)&lt;0,0,SUM(C42:C61)+SUM(C25:C26)-SUM(D37:D39))+SUM(C37:C39)</f>
        <v>10</v>
      </c>
      <c r="E14" s="4"/>
      <c r="F14" s="4"/>
      <c r="G14" s="4"/>
      <c r="L14" s="4"/>
      <c r="M14" s="4"/>
      <c r="N14" s="4"/>
      <c r="O14" s="4"/>
      <c r="P14" s="4"/>
      <c r="Q14" s="4"/>
      <c r="R14" s="4"/>
      <c r="S14" s="4"/>
      <c r="T14" s="4"/>
      <c r="U14" s="4"/>
      <c r="V14" s="4"/>
      <c r="W14" s="4"/>
      <c r="X14" s="4"/>
      <c r="Y14" s="4"/>
      <c r="Z14" s="4"/>
    </row>
    <row r="15" ht="12.75" customHeight="1">
      <c r="A15" s="2" t="s">
        <v>87</v>
      </c>
      <c r="B15" s="2" t="s">
        <v>88</v>
      </c>
      <c r="C15" s="2" t="s">
        <v>89</v>
      </c>
      <c r="D15" s="2" t="s">
        <v>90</v>
      </c>
      <c r="E15" s="2" t="s">
        <v>91</v>
      </c>
      <c r="F15" s="4"/>
      <c r="G15" s="4"/>
      <c r="L15" s="4"/>
      <c r="M15" s="4"/>
      <c r="N15" s="4"/>
      <c r="O15" s="4"/>
      <c r="P15" s="4"/>
      <c r="Q15" s="4"/>
      <c r="R15" s="4"/>
      <c r="S15" s="4"/>
      <c r="T15" s="4"/>
      <c r="U15" s="4"/>
      <c r="V15" s="4"/>
      <c r="W15" s="4"/>
      <c r="X15" s="4"/>
      <c r="Y15" s="4"/>
      <c r="Z15" s="4"/>
    </row>
    <row r="16" ht="34.5" customHeight="1">
      <c r="A16" s="39" t="str">
        <f>VLOOKUP($B$5,Habilidades,2,0)</f>
        <v>Etiqueta</v>
      </c>
      <c r="B16" s="39" t="str">
        <f>VLOOKUP($B$5,Habilidades,3,0)</f>
        <v>-</v>
      </c>
      <c r="C16" s="39" t="str">
        <f>VLOOKUP($B$5,Habilidades,4,0)</f>
        <v>DES+INT</v>
      </c>
      <c r="D16" s="39" t="str">
        <f>VLOOKUP($B$5,Habilidades,5,0)</f>
        <v>Tirada enfrentada</v>
      </c>
      <c r="E16" s="41" t="str">
        <f>VLOOKUP($B$5,Habilidades,6,0)</f>
        <v>Dejas una impresión positiva de ti mismo ante alguien de alto rango o estatus social elevado.</v>
      </c>
      <c r="F16" s="42"/>
      <c r="G16" s="7"/>
      <c r="L16" s="4"/>
      <c r="M16" s="4"/>
      <c r="N16" s="4"/>
      <c r="O16" s="4"/>
      <c r="P16" s="4"/>
      <c r="Q16" s="4"/>
      <c r="R16" s="4"/>
      <c r="S16" s="4"/>
      <c r="T16" s="4"/>
      <c r="U16" s="4"/>
      <c r="V16" s="4"/>
      <c r="W16" s="4"/>
      <c r="X16" s="4"/>
      <c r="Y16" s="4"/>
      <c r="Z16" s="4"/>
    </row>
    <row r="17" ht="57.0" customHeight="1">
      <c r="A17" s="39" t="str">
        <f>VLOOKUP($B$5,Habilidades,7,0)</f>
        <v>Cultura</v>
      </c>
      <c r="B17" s="39" t="str">
        <f>VLOOKUP($B$5,Habilidades,8,0)</f>
        <v>Ves o escuchas algo</v>
      </c>
      <c r="C17" s="39" t="str">
        <f>VLOOKUP($B$5,Habilidades,9,0)</f>
        <v>INT+INT</v>
      </c>
      <c r="D17" s="39" t="str">
        <f>VLOOKUP($B$5,Habilidades,10,0)</f>
        <v>A elección del DJ</v>
      </c>
      <c r="E17" s="41" t="str">
        <f>VLOOKUP($B$5,Habilidades,11,0)</f>
        <v>Conoces información detallada sobre algo que has visto o escuchado.</v>
      </c>
      <c r="F17" s="42"/>
      <c r="G17" s="7"/>
      <c r="H17" s="4"/>
      <c r="I17" s="4"/>
      <c r="J17" s="4"/>
      <c r="K17" s="4"/>
      <c r="L17" s="4"/>
      <c r="M17" s="4"/>
      <c r="N17" s="4"/>
      <c r="O17" s="4"/>
      <c r="P17" s="4"/>
      <c r="Q17" s="4"/>
      <c r="R17" s="4"/>
      <c r="S17" s="4"/>
      <c r="T17" s="4"/>
      <c r="U17" s="4"/>
      <c r="V17" s="4"/>
      <c r="W17" s="4"/>
      <c r="X17" s="4"/>
      <c r="Y17" s="4"/>
      <c r="Z17" s="4"/>
    </row>
    <row r="18" ht="45.75" customHeight="1">
      <c r="A18" s="39" t="str">
        <f>VLOOKUP($B$5,Habilidades,12,0)</f>
        <v>Militar</v>
      </c>
      <c r="B18" s="39" t="str">
        <f>VLOOKUP($B$5,Habilidades,13,0)</f>
        <v>-</v>
      </c>
      <c r="C18" s="39" t="str">
        <f>VLOOKUP($B$5,Habilidades,14,0)</f>
        <v>-</v>
      </c>
      <c r="D18" s="39" t="str">
        <f>VLOOKUP($B$5,Habilidades,15,0)</f>
        <v>-</v>
      </c>
      <c r="E18" s="41" t="str">
        <f>VLOOKUP($B$5,Habilidades,16,0)</f>
        <v>Elige Hojas, Armas de Asta, o Arcos. El tipo escogido es Arma Dominada para ti. Si el tipo elegido ya era tu Arma Dominada, obtienes un +1 a las tiradas de Impactar.</v>
      </c>
      <c r="F18" s="42"/>
      <c r="G18" s="7"/>
      <c r="H18" s="4"/>
      <c r="I18" s="4"/>
      <c r="J18" s="4"/>
      <c r="K18" s="4"/>
      <c r="L18" s="4"/>
      <c r="M18" s="4"/>
      <c r="N18" s="4"/>
      <c r="O18" s="4"/>
      <c r="P18" s="4"/>
      <c r="Q18" s="4"/>
      <c r="R18" s="4"/>
      <c r="S18" s="4"/>
      <c r="T18" s="4"/>
      <c r="U18" s="4"/>
      <c r="V18" s="4"/>
      <c r="W18" s="4"/>
      <c r="X18" s="4"/>
      <c r="Y18" s="4"/>
      <c r="Z18" s="4"/>
    </row>
    <row r="19" ht="14.25" customHeight="1">
      <c r="A19" s="43" t="s">
        <v>93</v>
      </c>
      <c r="B19" s="43" t="s">
        <v>88</v>
      </c>
      <c r="C19" s="43" t="s">
        <v>89</v>
      </c>
      <c r="D19" s="43" t="s">
        <v>90</v>
      </c>
      <c r="E19" s="43" t="s">
        <v>91</v>
      </c>
      <c r="F19" s="4"/>
      <c r="G19" s="4"/>
      <c r="H19" s="4"/>
      <c r="I19" s="4"/>
      <c r="J19" s="4"/>
      <c r="K19" s="4"/>
      <c r="L19" s="4"/>
      <c r="M19" s="4"/>
      <c r="N19" s="4"/>
      <c r="O19" s="4"/>
      <c r="P19" s="4"/>
      <c r="Q19" s="4"/>
      <c r="R19" s="4"/>
      <c r="S19" s="4"/>
      <c r="T19" s="4"/>
      <c r="U19" s="4"/>
      <c r="V19" s="4"/>
      <c r="W19" s="4"/>
      <c r="X19" s="4"/>
      <c r="Y19" s="4"/>
      <c r="Z19" s="4"/>
    </row>
    <row r="20" ht="14.25" customHeight="1">
      <c r="A20" s="45"/>
      <c r="B20" s="39" t="str">
        <f>IF(ISBLANK($A$20),"",VLOOKUP($A$20,Oficios,2,0))</f>
        <v/>
      </c>
      <c r="C20" s="39" t="str">
        <f>IF(ISBLANK($A$20),"",VLOOKUP($A$20,Oficios,3,0)&amp;" -1")</f>
        <v/>
      </c>
      <c r="D20" s="39" t="str">
        <f>IF(ISBLANK($A$20),"",VLOOKUP($A$20,Oficios,4,0))</f>
        <v/>
      </c>
      <c r="E20" s="41" t="str">
        <f>IF(ISBLANK($A$20),"",VLOOKUP($A$20,Oficios,5,0))</f>
        <v/>
      </c>
      <c r="F20" s="42"/>
      <c r="G20" s="7"/>
      <c r="H20" s="4"/>
      <c r="I20" s="4"/>
      <c r="J20" s="4"/>
      <c r="K20" s="4"/>
      <c r="L20" s="4"/>
      <c r="M20" s="4"/>
      <c r="N20" s="4"/>
      <c r="O20" s="4"/>
      <c r="P20" s="4"/>
      <c r="Q20" s="4"/>
      <c r="R20" s="4"/>
      <c r="S20" s="4"/>
      <c r="T20" s="4"/>
      <c r="U20" s="4"/>
      <c r="V20" s="4"/>
      <c r="W20" s="4"/>
      <c r="X20" s="4"/>
      <c r="Y20" s="4"/>
      <c r="Z20" s="4"/>
    </row>
    <row r="21" ht="14.25" customHeight="1">
      <c r="A21" s="43"/>
      <c r="B21" s="43"/>
      <c r="C21" s="43"/>
      <c r="D21" s="43"/>
      <c r="E21" s="43"/>
      <c r="F21" s="4"/>
      <c r="G21" s="4"/>
      <c r="H21" s="4"/>
      <c r="I21" s="4"/>
      <c r="J21" s="4"/>
      <c r="K21" s="4"/>
      <c r="L21" s="4"/>
      <c r="M21" s="4"/>
      <c r="N21" s="4"/>
      <c r="O21" s="4"/>
      <c r="P21" s="4"/>
      <c r="Q21" s="4"/>
      <c r="R21" s="4"/>
      <c r="S21" s="4"/>
      <c r="T21" s="4"/>
      <c r="U21" s="4"/>
      <c r="V21" s="4"/>
      <c r="W21" s="4"/>
      <c r="X21" s="4"/>
      <c r="Y21" s="4"/>
      <c r="Z21" s="4"/>
    </row>
    <row r="22" ht="12.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34" t="s">
        <v>95</v>
      </c>
      <c r="B23" s="31" t="s">
        <v>96</v>
      </c>
      <c r="C23" s="31" t="s">
        <v>97</v>
      </c>
      <c r="D23" s="31" t="s">
        <v>40</v>
      </c>
      <c r="E23" s="31" t="s">
        <v>98</v>
      </c>
      <c r="F23" s="31" t="s">
        <v>99</v>
      </c>
      <c r="G23" s="31" t="s">
        <v>100</v>
      </c>
      <c r="H23" s="46" t="s">
        <v>101</v>
      </c>
      <c r="I23" s="42"/>
      <c r="J23" s="42"/>
      <c r="K23" s="42"/>
      <c r="L23" s="42"/>
      <c r="M23" s="42"/>
      <c r="N23" s="42"/>
      <c r="O23" s="42"/>
      <c r="P23" s="7"/>
      <c r="Q23" s="14"/>
      <c r="R23" s="4"/>
      <c r="S23" s="4"/>
      <c r="T23" s="4"/>
      <c r="U23" s="4"/>
      <c r="V23" s="4"/>
      <c r="W23" s="4"/>
      <c r="X23" s="4"/>
      <c r="Y23" s="4"/>
      <c r="Z23" s="4"/>
    </row>
    <row r="24" ht="69.75" customHeight="1">
      <c r="A24" s="47" t="s">
        <v>102</v>
      </c>
      <c r="B24" s="48">
        <f t="shared" ref="B24:B26" si="1">I24*L24*O24*Q24</f>
        <v>640</v>
      </c>
      <c r="C24" s="48">
        <f>IF(ISERROR(VLOOKUP($A24,Armas,3,0)),0,VLOOKUP($A24,Armas,3,0))</f>
        <v>1</v>
      </c>
      <c r="D24" s="48" t="str">
        <f>IF(ISBLANK(A24),"",VLOOKUP($A24,Armas,4,0))</f>
        <v>1 mano</v>
      </c>
      <c r="E24" s="48" t="str">
        <f>IF(ISBLANK($A24),"",VLOOKUP($A24,Armas,5,0))</f>
        <v>[INT+DES]-1</v>
      </c>
      <c r="F24" s="48" t="str">
        <f>IF(ISBLANK($A24),"",VLOOKUP($A24,Armas,6,0))</f>
        <v>INT -1</v>
      </c>
      <c r="G24" s="49" t="str">
        <f>IF(ISBLANK($A24),"",VLOOKUP($A24,Armas,7,0))</f>
        <v>Arma de filo pequeña. Puede ser útil fuera del combate: para preparar comida, cortar hierbas, etc.</v>
      </c>
      <c r="H24" s="50" t="s">
        <v>103</v>
      </c>
      <c r="I24" s="52">
        <f>IF(ISERROR(VLOOKUP(H24,cualidades,2,0)),1,VLOOKUP(H24,cualidades,2,0))</f>
        <v>2</v>
      </c>
      <c r="J24" s="53" t="str">
        <f>IF(ISBLANK(H24),"",VLOOKUP(H24,cualidades,3,0))</f>
        <v>La forma o el color son hermosos.</v>
      </c>
      <c r="K24" s="50" t="s">
        <v>106</v>
      </c>
      <c r="L24" s="52">
        <f>IF(ISERROR(VLOOKUP(K24,cualidades,2,0)),1,VLOOKUP(K24,cualidades,2,0))</f>
        <v>0.8</v>
      </c>
      <c r="M24" s="53" t="str">
        <f>IF(ISBLANK(K24),"",VLOOKUP(K24,cualidades,3,0))</f>
        <v>La durabilidad del objeto es x0,8 de su valor original.</v>
      </c>
      <c r="N24" s="50"/>
      <c r="O24" s="53">
        <f>IF(ISERROR(VLOOKUP(N24,cualidades,2,0)),1,VLOOKUP(N24,cualidades,2,0))</f>
        <v>1</v>
      </c>
      <c r="P24" s="53" t="str">
        <f>IF(ISBLANK(N24),"",VLOOKUP(N24,cualidades,3,0))</f>
        <v/>
      </c>
      <c r="Q24" s="14">
        <f>IF(ISERROR(VLOOKUP($A24,Armas,2,0)),0,VLOOKUP($A24,Armas,2,0))</f>
        <v>400</v>
      </c>
      <c r="R24" s="4"/>
      <c r="S24" s="4"/>
      <c r="T24" s="4"/>
      <c r="U24" s="4"/>
      <c r="V24" s="4"/>
      <c r="W24" s="4"/>
      <c r="X24" s="4"/>
      <c r="Y24" s="4"/>
      <c r="Z24" s="4"/>
    </row>
    <row r="25" ht="12.75" customHeight="1">
      <c r="A25" s="47"/>
      <c r="B25" s="48">
        <f t="shared" si="1"/>
        <v>0</v>
      </c>
      <c r="C25" s="48">
        <f>IF(ISERROR(VLOOKUP($A25,Armas,3,0)),0,VLOOKUP($A25,Armas,3,0))</f>
        <v>0</v>
      </c>
      <c r="D25" s="48" t="str">
        <f>IF(ISBLANK(A25),"",VLOOKUP($A25,Armas,4,0))</f>
        <v/>
      </c>
      <c r="E25" s="48" t="str">
        <f>IF(ISBLANK($A25),"",VLOOKUP($A25,Armas,5,0))</f>
        <v/>
      </c>
      <c r="F25" s="48" t="str">
        <f>IF(ISBLANK($A25),"",VLOOKUP($A25,Armas,6,0))</f>
        <v/>
      </c>
      <c r="G25" s="49" t="str">
        <f>IF(ISBLANK($A25),"",VLOOKUP($A25,Armas,7,0))</f>
        <v/>
      </c>
      <c r="H25" s="50"/>
      <c r="I25" s="53">
        <f>IF(ISERROR(VLOOKUP(H25,cualidades,2,0)),1,VLOOKUP(H25,cualidades,2,0))</f>
        <v>1</v>
      </c>
      <c r="J25" s="53" t="str">
        <f>IF(ISBLANK(H25),"",VLOOKUP(H25,cualidades,3,0))</f>
        <v/>
      </c>
      <c r="K25" s="50"/>
      <c r="L25" s="53">
        <f>IF(ISERROR(VLOOKUP(K25,cualidades,2,0)),1,VLOOKUP(K25,cualidades,2,0))</f>
        <v>1</v>
      </c>
      <c r="M25" s="53" t="str">
        <f>IF(ISBLANK(K25),"",VLOOKUP(K25,cualidades,3,0))</f>
        <v/>
      </c>
      <c r="N25" s="50"/>
      <c r="O25" s="53">
        <f>IF(ISERROR(VLOOKUP(N25,cualidades,2,0)),1,VLOOKUP(N25,cualidades,2,0))</f>
        <v>1</v>
      </c>
      <c r="P25" s="53" t="str">
        <f>IF(ISBLANK(N25),"",VLOOKUP(N25,cualidades,3,0))</f>
        <v/>
      </c>
      <c r="Q25" s="14">
        <f>IF(ISERROR(VLOOKUP($A25,Armas,2,0)),0,VLOOKUP($A25,Armas,2,0))</f>
        <v>0</v>
      </c>
      <c r="R25" s="4"/>
      <c r="S25" s="4"/>
      <c r="T25" s="4"/>
      <c r="U25" s="4"/>
      <c r="V25" s="4"/>
      <c r="W25" s="4"/>
      <c r="X25" s="4"/>
      <c r="Y25" s="4"/>
      <c r="Z25" s="4"/>
    </row>
    <row r="26" ht="12.75" customHeight="1">
      <c r="A26" s="47"/>
      <c r="B26" s="48">
        <f t="shared" si="1"/>
        <v>0</v>
      </c>
      <c r="C26" s="48">
        <f>IF(ISERROR(VLOOKUP($A26,Armas,3,0)),0,VLOOKUP($A26,Armas,3,0))</f>
        <v>0</v>
      </c>
      <c r="D26" s="48" t="str">
        <f>IF(ISBLANK(A26),"",VLOOKUP($A26,Armas,4,0))</f>
        <v/>
      </c>
      <c r="E26" s="48" t="str">
        <f>IF(ISBLANK($A26),"",VLOOKUP($A26,Armas,5,0))</f>
        <v/>
      </c>
      <c r="F26" s="48" t="str">
        <f>IF(ISBLANK($A26),"",VLOOKUP($A26,Armas,6,0))</f>
        <v/>
      </c>
      <c r="G26" s="49" t="str">
        <f>IF(ISBLANK($A26),"",VLOOKUP($A26,Armas,7,0))</f>
        <v/>
      </c>
      <c r="H26" s="50"/>
      <c r="I26" s="53">
        <f>IF(ISERROR(VLOOKUP(H26,cualidades,2,0)),1,VLOOKUP(H26,cualidades,2,0))</f>
        <v>1</v>
      </c>
      <c r="J26" s="53" t="str">
        <f>IF(ISBLANK(H26),"",VLOOKUP(H26,cualidades,3,0))</f>
        <v/>
      </c>
      <c r="K26" s="50"/>
      <c r="L26" s="53">
        <f>IF(ISERROR(VLOOKUP(K26,cualidades,2,0)),1,VLOOKUP(K26,cualidades,2,0))</f>
        <v>1</v>
      </c>
      <c r="M26" s="53" t="str">
        <f>IF(ISBLANK(K26),"",VLOOKUP(K26,cualidades,3,0))</f>
        <v/>
      </c>
      <c r="N26" s="50"/>
      <c r="O26" s="53">
        <f>IF(ISERROR(VLOOKUP(N26,cualidades,2,0)),1,VLOOKUP(N26,cualidades,2,0))</f>
        <v>1</v>
      </c>
      <c r="P26" s="53" t="str">
        <f>IF(ISBLANK(N26),"",VLOOKUP(N26,cualidades,3,0))</f>
        <v/>
      </c>
      <c r="Q26" s="14">
        <f>IF(ISERROR(VLOOKUP($A26,Armas,2,0)),0,VLOOKUP($A26,Armas,2,0))</f>
        <v>0</v>
      </c>
      <c r="R26" s="4"/>
      <c r="S26" s="4"/>
      <c r="T26" s="4"/>
      <c r="U26" s="4"/>
      <c r="V26" s="4"/>
      <c r="W26" s="4"/>
      <c r="X26" s="4"/>
      <c r="Y26" s="4"/>
      <c r="Z26" s="4"/>
    </row>
    <row r="27" ht="12.75" customHeight="1">
      <c r="A27" s="4"/>
      <c r="B27" s="4"/>
      <c r="C27" s="4"/>
      <c r="D27" s="4"/>
      <c r="E27" s="4"/>
      <c r="F27" s="4"/>
      <c r="G27" s="4"/>
      <c r="H27" s="4"/>
      <c r="I27" s="4"/>
      <c r="J27" s="4"/>
      <c r="K27" s="4"/>
      <c r="L27" s="4"/>
      <c r="M27" s="4"/>
      <c r="N27" s="4"/>
      <c r="O27" s="4"/>
      <c r="P27" s="4"/>
      <c r="Q27" s="14"/>
      <c r="R27" s="4"/>
      <c r="S27" s="4"/>
      <c r="T27" s="4"/>
      <c r="U27" s="4"/>
      <c r="V27" s="4"/>
      <c r="W27" s="4"/>
      <c r="X27" s="4"/>
      <c r="Y27" s="4"/>
      <c r="Z27" s="4"/>
    </row>
    <row r="28" ht="14.25" customHeight="1">
      <c r="A28" s="34" t="s">
        <v>107</v>
      </c>
      <c r="B28" s="31" t="s">
        <v>96</v>
      </c>
      <c r="C28" s="31" t="s">
        <v>97</v>
      </c>
      <c r="D28" s="31" t="s">
        <v>40</v>
      </c>
      <c r="E28" s="31" t="s">
        <v>108</v>
      </c>
      <c r="F28" s="31" t="s">
        <v>109</v>
      </c>
      <c r="G28" s="54" t="s">
        <v>100</v>
      </c>
      <c r="H28" s="46" t="s">
        <v>101</v>
      </c>
      <c r="I28" s="42"/>
      <c r="J28" s="42"/>
      <c r="K28" s="42"/>
      <c r="L28" s="42"/>
      <c r="M28" s="42"/>
      <c r="N28" s="42"/>
      <c r="O28" s="42"/>
      <c r="P28" s="7"/>
      <c r="Q28" s="53" t="s">
        <v>110</v>
      </c>
      <c r="R28" s="4"/>
      <c r="S28" s="4"/>
      <c r="T28" s="4"/>
      <c r="U28" s="4"/>
      <c r="V28" s="4"/>
      <c r="W28" s="4"/>
      <c r="X28" s="4"/>
      <c r="Y28" s="4"/>
      <c r="Z28" s="4"/>
    </row>
    <row r="29" ht="69.75" customHeight="1">
      <c r="A29" s="47" t="s">
        <v>111</v>
      </c>
      <c r="B29" s="48">
        <f t="shared" ref="B29:B31" si="2">O29*I29*L29*R29</f>
        <v>80</v>
      </c>
      <c r="C29" s="31">
        <f>IF(ISERROR(VLOOKUP($A29,Armaduras,3,0)),0,VLOOKUP($A29,Armaduras,3,0))</f>
        <v>3</v>
      </c>
      <c r="D29" s="31" t="str">
        <f>IF(ISERROR(VLOOKUP($A29,Armaduras,4,0)),"",VLOOKUP($A29,Armaduras,4,0))</f>
        <v>Torso</v>
      </c>
      <c r="E29" s="31">
        <f>IF(ISERROR(VLOOKUP($A29,Armaduras,5,0)),"",VLOOKUP($A29,Armaduras,5,0))</f>
        <v>0</v>
      </c>
      <c r="F29" s="31" t="str">
        <f>IF(ISERROR(VLOOKUP($A29,Armaduras,6,0)),"",VLOOKUP($A29,Armaduras,6,0))</f>
        <v>-</v>
      </c>
      <c r="G29" s="31" t="str">
        <f>IF(ISERROR(VLOOKUP($A29,Armaduras,7,0)),"",VLOOKUP($A29,Armaduras,7,0))</f>
        <v>Ropa gruesa y resistente. La favorita de los Viajeros. Normalmente hecha de lana.</v>
      </c>
      <c r="H29" s="50" t="s">
        <v>112</v>
      </c>
      <c r="I29" s="52">
        <f>IF(ISERROR(VLOOKUP(H29,cualidades,2,0)),1,VLOOKUP(H29,cualidades,2,0))</f>
        <v>2</v>
      </c>
      <c r="J29" s="53" t="str">
        <f>IF(ISBLANK(H29),"",VLOOKUP(H29,cualidades,3,0))</f>
        <v>La forma o el color son monos.</v>
      </c>
      <c r="K29" s="50" t="s">
        <v>106</v>
      </c>
      <c r="L29" s="52">
        <f>IF(ISERROR(VLOOKUP(K29,cualidades,2,0)),1,VLOOKUP(K29,cualidades,2,0))</f>
        <v>0.8</v>
      </c>
      <c r="M29" s="53" t="str">
        <f>IF(ISBLANK(K29),"",VLOOKUP(K29,cualidades,3,0))</f>
        <v>La durabilidad del objeto es x0,8 de su valor original.</v>
      </c>
      <c r="N29" s="50"/>
      <c r="O29" s="53">
        <f>IF(ISERROR(VLOOKUP(N29,cualidades,2,0)),1,VLOOKUP(N29,cualidades,2,0))</f>
        <v>1</v>
      </c>
      <c r="P29" s="53" t="str">
        <f>IF(ISBLANK(N29),"",VLOOKUP(N29,cualidades,3,0))</f>
        <v/>
      </c>
      <c r="Q29" s="53">
        <f t="shared" ref="Q29:Q31" si="3">ROUND(IF(H29="Usado",0.8*$C29,$C29),0)</f>
        <v>3</v>
      </c>
      <c r="R29" s="14">
        <f>IF(ISERROR(VLOOKUP($A29,Armaduras,2,0)),0,VLOOKUP($A29,Armaduras,2,0))</f>
        <v>50</v>
      </c>
      <c r="S29" s="4"/>
      <c r="T29" s="4"/>
      <c r="U29" s="4"/>
      <c r="V29" s="4"/>
      <c r="W29" s="4"/>
      <c r="X29" s="4"/>
      <c r="Y29" s="4"/>
      <c r="Z29" s="4"/>
    </row>
    <row r="30" ht="12.75" customHeight="1">
      <c r="A30" s="47"/>
      <c r="B30" s="48">
        <f t="shared" si="2"/>
        <v>0</v>
      </c>
      <c r="C30" s="31">
        <f>IF(ISERROR(VLOOKUP($A30,Armaduras,3,0)),0,VLOOKUP($A30,Armaduras,3,0))</f>
        <v>0</v>
      </c>
      <c r="D30" s="31" t="str">
        <f>IF(ISERROR(VLOOKUP($A30,Armaduras,4,0)),"",VLOOKUP($A30,Armaduras,4,0))</f>
        <v/>
      </c>
      <c r="E30" s="31" t="str">
        <f>IF(ISERROR(VLOOKUP($A30,Armaduras,5,0)),"",VLOOKUP($A30,Armaduras,5,0))</f>
        <v/>
      </c>
      <c r="F30" s="31" t="str">
        <f>IF(ISERROR(VLOOKUP($A30,Armaduras,6,0)),"",VLOOKUP($A30,Armaduras,6,0))</f>
        <v/>
      </c>
      <c r="G30" s="31" t="str">
        <f>IF(ISERROR(VLOOKUP($A30,Armaduras,7,0)),"",VLOOKUP($A30,Armaduras,7,0))</f>
        <v/>
      </c>
      <c r="H30" s="50"/>
      <c r="I30" s="53">
        <f>IF(ISERROR(VLOOKUP(H30,cualidades,2,0)),1,VLOOKUP(H30,cualidades,2,0))</f>
        <v>1</v>
      </c>
      <c r="J30" s="53" t="str">
        <f>IF(ISBLANK(H30),"",VLOOKUP(H30,cualidades,3,0))</f>
        <v/>
      </c>
      <c r="K30" s="50"/>
      <c r="L30" s="53">
        <f>IF(ISERROR(VLOOKUP(K30,cualidades,2,0)),1,VLOOKUP(K30,cualidades,2,0))</f>
        <v>1</v>
      </c>
      <c r="M30" s="53" t="str">
        <f>IF(ISBLANK(K30),"",VLOOKUP(K30,cualidades,3,0))</f>
        <v/>
      </c>
      <c r="N30" s="50"/>
      <c r="O30" s="53">
        <f>IF(ISERROR(VLOOKUP(N30,cualidades,2,0)),1,VLOOKUP(N30,cualidades,2,0))</f>
        <v>1</v>
      </c>
      <c r="P30" s="53" t="str">
        <f>IF(ISBLANK(N30),"",VLOOKUP(N30,cualidades,3,0))</f>
        <v/>
      </c>
      <c r="Q30" s="53">
        <f t="shared" si="3"/>
        <v>0</v>
      </c>
      <c r="R30" s="14">
        <f>IF(ISERROR(VLOOKUP($A30,Armaduras,2,0)),0,VLOOKUP($A30,Armaduras,2,0))</f>
        <v>0</v>
      </c>
      <c r="S30" s="4"/>
      <c r="T30" s="4"/>
      <c r="U30" s="4"/>
      <c r="V30" s="4"/>
      <c r="W30" s="4"/>
      <c r="X30" s="4"/>
      <c r="Y30" s="4"/>
      <c r="Z30" s="4"/>
    </row>
    <row r="31" ht="12.75" customHeight="1">
      <c r="A31" s="47"/>
      <c r="B31" s="48">
        <f t="shared" si="2"/>
        <v>0</v>
      </c>
      <c r="C31" s="31">
        <f>IF(ISERROR(VLOOKUP($A31,Armaduras,3,0)),0,VLOOKUP($A31,Armaduras,3,0))</f>
        <v>0</v>
      </c>
      <c r="D31" s="31"/>
      <c r="E31" s="31"/>
      <c r="F31" s="31"/>
      <c r="G31" s="31"/>
      <c r="H31" s="50"/>
      <c r="I31" s="53">
        <f>IF(ISERROR(VLOOKUP(H31,cualidades,2,0)),1,VLOOKUP(H31,cualidades,2,0))</f>
        <v>1</v>
      </c>
      <c r="J31" s="53" t="str">
        <f>IF(ISBLANK(H31),"",VLOOKUP(H31,cualidades,3,0))</f>
        <v/>
      </c>
      <c r="K31" s="50"/>
      <c r="L31" s="53">
        <f>IF(ISERROR(VLOOKUP(K31,cualidades,2,0)),1,VLOOKUP(K31,cualidades,2,0))</f>
        <v>1</v>
      </c>
      <c r="M31" s="53" t="str">
        <f>IF(ISBLANK(K31),"",VLOOKUP(K31,cualidades,3,0))</f>
        <v/>
      </c>
      <c r="N31" s="50"/>
      <c r="O31" s="53">
        <f>IF(ISERROR(VLOOKUP(N31,cualidades,2,0)),1,VLOOKUP(N31,cualidades,2,0))</f>
        <v>1</v>
      </c>
      <c r="P31" s="53" t="str">
        <f>IF(ISBLANK(N31),"",VLOOKUP(N31,cualidades,3,0))</f>
        <v/>
      </c>
      <c r="Q31" s="53">
        <f t="shared" si="3"/>
        <v>0</v>
      </c>
      <c r="R31" s="14">
        <f>IF(ISERROR(VLOOKUP($A31,Armaduras,2,0)),0,VLOOKUP($A31,Armaduras,2,0))</f>
        <v>0</v>
      </c>
      <c r="S31" s="4"/>
      <c r="T31" s="4"/>
      <c r="U31" s="4"/>
      <c r="V31" s="4"/>
      <c r="W31" s="4"/>
      <c r="X31" s="4"/>
      <c r="Y31" s="4"/>
      <c r="Z31" s="4"/>
    </row>
    <row r="32" ht="12.75" customHeight="1">
      <c r="A32" s="4"/>
      <c r="B32" s="4"/>
      <c r="C32" s="4"/>
      <c r="D32" s="4"/>
      <c r="E32" s="4"/>
      <c r="F32" s="4"/>
      <c r="G32" s="4"/>
      <c r="H32" s="4"/>
      <c r="I32" s="4"/>
      <c r="J32" s="4"/>
      <c r="K32" s="4"/>
      <c r="L32" s="4"/>
      <c r="M32" s="4"/>
      <c r="N32" s="55">
        <f>IF(ISERROR(VLOOKUP($A32,Armaduras,2,0)),0,VLOOKUP($A32,Armaduras,2,0))</f>
        <v>0</v>
      </c>
      <c r="O32" s="4"/>
      <c r="P32" s="4"/>
      <c r="Q32" s="4"/>
      <c r="R32" s="4"/>
      <c r="S32" s="4"/>
      <c r="T32" s="4"/>
      <c r="U32" s="4"/>
      <c r="V32" s="4"/>
      <c r="W32" s="4"/>
      <c r="X32" s="4"/>
      <c r="Y32" s="4"/>
      <c r="Z32" s="4"/>
    </row>
    <row r="33" ht="24.75" customHeight="1">
      <c r="A33" s="56" t="s">
        <v>113</v>
      </c>
      <c r="B33" s="53" t="s">
        <v>96</v>
      </c>
      <c r="C33" s="53" t="s">
        <v>97</v>
      </c>
      <c r="D33" s="53" t="s">
        <v>40</v>
      </c>
      <c r="E33" s="53" t="s">
        <v>108</v>
      </c>
      <c r="F33" s="53" t="s">
        <v>109</v>
      </c>
      <c r="G33" s="53" t="s">
        <v>114</v>
      </c>
      <c r="H33" s="53" t="s">
        <v>100</v>
      </c>
      <c r="I33" s="46" t="s">
        <v>101</v>
      </c>
      <c r="J33" s="42"/>
      <c r="K33" s="42"/>
      <c r="L33" s="42"/>
      <c r="M33" s="42"/>
      <c r="N33" s="42"/>
      <c r="O33" s="42"/>
      <c r="P33" s="42"/>
      <c r="Q33" s="7"/>
      <c r="R33" s="53" t="s">
        <v>110</v>
      </c>
      <c r="S33" s="4"/>
      <c r="T33" s="4"/>
      <c r="U33" s="4"/>
      <c r="V33" s="4"/>
      <c r="W33" s="4"/>
      <c r="X33" s="4"/>
      <c r="Y33" s="4"/>
      <c r="Z33" s="4"/>
    </row>
    <row r="34" ht="12.75" customHeight="1">
      <c r="A34" s="47"/>
      <c r="B34" s="48">
        <f>J34*M34*P34*S34</f>
        <v>0</v>
      </c>
      <c r="C34" s="31" t="str">
        <f>IF(ISERROR(VLOOKUP($A34,Escudos,3,0)),"",VLOOKUP($A34,Escudos,3,0))</f>
        <v/>
      </c>
      <c r="D34" s="31" t="str">
        <f>IF(ISERROR(VLOOKUP($A34,Escudos,4,0)),"",VLOOKUP($A34,Escudos,4,0))</f>
        <v/>
      </c>
      <c r="E34" s="31" t="str">
        <f>IF(ISERROR(VLOOKUP($A34,Escudos,5,0)),"",VLOOKUP($A34,Escudos,5,0))</f>
        <v/>
      </c>
      <c r="F34" s="31" t="str">
        <f>IF(ISERROR(VLOOKUP($A34,Escudos,6,0)),"",VLOOKUP($A34,Escudos,6,0))</f>
        <v/>
      </c>
      <c r="G34" s="31" t="str">
        <f>IF(ISERROR(VLOOKUP($A34,Escudos,7,0)),"",VLOOKUP($A34,Escudos,7,0))</f>
        <v/>
      </c>
      <c r="H34" s="53" t="str">
        <f>IF(ISERROR(VLOOKUP($A34,Escudos,8,0)),"",VLOOKUP($A34,Escudos,8,0))</f>
        <v/>
      </c>
      <c r="I34" s="50"/>
      <c r="J34" s="53">
        <f>IF(ISERROR(VLOOKUP(I34,cualidades,2,0)),1,VLOOKUP(I34,cualidades,2,0))</f>
        <v>1</v>
      </c>
      <c r="K34" s="53" t="str">
        <f>IF(ISBLANK(I34),"",VLOOKUP(I34,cualidades,3,0))</f>
        <v/>
      </c>
      <c r="L34" s="50"/>
      <c r="M34" s="53">
        <f>IF(ISERROR(VLOOKUP(L34,cualidades,2,0)),1,VLOOKUP(L34,cualidades,2,0))</f>
        <v>1</v>
      </c>
      <c r="N34" s="53" t="str">
        <f>IF(ISBLANK(L34),"",VLOOKUP(L34,cualidades,3,0))</f>
        <v/>
      </c>
      <c r="O34" s="50"/>
      <c r="P34" s="53">
        <f>IF(ISERROR(VLOOKUP(O34,cualidades,2,0)),1,VLOOKUP(O34,cualidades,2,0))</f>
        <v>1</v>
      </c>
      <c r="Q34" s="53" t="str">
        <f>IF(ISBLANK(O34),"",VLOOKUP(O34,cualidades,3,0))</f>
        <v/>
      </c>
      <c r="R34" s="53" t="str">
        <f>IF(ISBLANK(A34),"",ROUND(IF(I34="Usado",0.8*$C34,$C34),0))</f>
        <v/>
      </c>
      <c r="S34" s="14">
        <f>IF(ISERROR(VLOOKUP($A34,Escudos,2,0)),0,VLOOKUP($A34,Escudos,2,0))</f>
        <v>0</v>
      </c>
      <c r="T34" s="4"/>
      <c r="U34" s="4"/>
      <c r="V34" s="4"/>
      <c r="W34" s="4"/>
      <c r="X34" s="4"/>
      <c r="Y34" s="4"/>
      <c r="Z34" s="4"/>
    </row>
    <row r="35" ht="12.75" customHeight="1">
      <c r="A35" s="4"/>
      <c r="B35" s="4"/>
      <c r="C35" s="4"/>
      <c r="D35" s="4"/>
      <c r="E35" s="4"/>
      <c r="F35" s="4"/>
      <c r="G35" s="57"/>
      <c r="H35" s="58"/>
      <c r="I35" s="58"/>
      <c r="J35" s="58"/>
      <c r="K35" s="4"/>
      <c r="L35" s="4"/>
      <c r="M35" s="4"/>
      <c r="N35" s="4"/>
      <c r="O35" s="4"/>
      <c r="P35" s="4"/>
      <c r="Q35" s="4"/>
      <c r="R35" s="4"/>
      <c r="S35" s="4"/>
      <c r="T35" s="4"/>
      <c r="U35" s="4"/>
      <c r="V35" s="4"/>
      <c r="W35" s="4"/>
      <c r="X35" s="4"/>
      <c r="Y35" s="4"/>
      <c r="Z35" s="4"/>
    </row>
    <row r="36" ht="36.0" customHeight="1">
      <c r="A36" s="34" t="s">
        <v>115</v>
      </c>
      <c r="B36" s="31" t="s">
        <v>96</v>
      </c>
      <c r="C36" s="31" t="s">
        <v>97</v>
      </c>
      <c r="D36" s="31" t="s">
        <v>116</v>
      </c>
      <c r="E36" s="53" t="s">
        <v>34</v>
      </c>
      <c r="F36" s="46" t="s">
        <v>101</v>
      </c>
      <c r="G36" s="42"/>
      <c r="H36" s="42"/>
      <c r="I36" s="42"/>
      <c r="J36" s="42"/>
      <c r="K36" s="42"/>
      <c r="L36" s="42"/>
      <c r="M36" s="42"/>
      <c r="N36" s="7"/>
      <c r="O36" s="53" t="s">
        <v>110</v>
      </c>
      <c r="P36" s="4"/>
      <c r="Q36" s="4"/>
      <c r="R36" s="4"/>
      <c r="S36" s="4"/>
      <c r="T36" s="4"/>
      <c r="U36" s="4"/>
      <c r="V36" s="4"/>
      <c r="W36" s="4"/>
      <c r="X36" s="4"/>
      <c r="Y36" s="4"/>
      <c r="Z36" s="4"/>
    </row>
    <row r="37" ht="57.0" customHeight="1">
      <c r="A37" s="59" t="s">
        <v>43</v>
      </c>
      <c r="B37" s="48">
        <f t="shared" ref="B37:B39" si="4">J37*G37*M37*P37</f>
        <v>25.6</v>
      </c>
      <c r="C37" s="31">
        <f>IF(ISERROR(VLOOKUP($A37,Equipo,3,0)),0,VLOOKUP($A37,Equipo,3,0))</f>
        <v>5</v>
      </c>
      <c r="D37" s="48">
        <f>IF(ISBLANK($A37),"",VLOOKUP($A37,Equipo,4,0))</f>
        <v>10</v>
      </c>
      <c r="E37" s="60" t="str">
        <f>IF(ISBLANK($A37),"",VLOOKUP($A37,Equipo,5,0))</f>
        <v>Gran mochila, que puede llevar más objetos.</v>
      </c>
      <c r="F37" s="50" t="s">
        <v>106</v>
      </c>
      <c r="G37" s="52">
        <f>IF(ISERROR(VLOOKUP(F37,cualidades,2,0)),1,VLOOKUP(F37,cualidades,2,0))</f>
        <v>0.8</v>
      </c>
      <c r="H37" s="53" t="str">
        <f>IF(ISBLANK(F37),"",VLOOKUP(F37,cualidades,3,0))</f>
        <v>La durabilidad del objeto es x0,8 de su valor original.</v>
      </c>
      <c r="I37" s="50" t="s">
        <v>105</v>
      </c>
      <c r="J37" s="52">
        <f>IF(ISERROR(VLOOKUP(I37,cualidades,2,0)),1,VLOOKUP(I37,cualidades,2,0))</f>
        <v>0.8</v>
      </c>
      <c r="K37" s="53" t="str">
        <f>IF(ISBLANK(I37),"",VLOOKUP(I37,cualidades,3,0))</f>
        <v>Su visión te hace sentir incómodo.</v>
      </c>
      <c r="L37" s="50"/>
      <c r="M37" s="53">
        <f>IF(ISERROR(VLOOKUP(L37,cualidades,2,0)),1,VLOOKUP(L37,cualidades,2,0))</f>
        <v>1</v>
      </c>
      <c r="N37" s="53" t="str">
        <f>IF(ISBLANK(L37),"",VLOOKUP(L37,cualidades,3,0))</f>
        <v/>
      </c>
      <c r="O37" s="53">
        <f t="shared" ref="O37:O39" si="5">ROUND(IF(F37="Usado",0.8*$C37,$C37),0)</f>
        <v>4</v>
      </c>
      <c r="P37" s="55">
        <f>IF(ISERROR(VLOOKUP($A37,Equipo,2,0)),0,VLOOKUP($A37,Equipo,2,0))</f>
        <v>40</v>
      </c>
      <c r="Q37" s="4"/>
      <c r="R37" s="4"/>
      <c r="S37" s="4"/>
      <c r="T37" s="4"/>
      <c r="U37" s="4"/>
      <c r="V37" s="4"/>
      <c r="W37" s="4"/>
      <c r="X37" s="4"/>
      <c r="Y37" s="4"/>
      <c r="Z37" s="4"/>
    </row>
    <row r="38" ht="12.75" customHeight="1">
      <c r="A38" s="59"/>
      <c r="B38" s="48">
        <f t="shared" si="4"/>
        <v>0</v>
      </c>
      <c r="C38" s="31">
        <f>IF(ISERROR(VLOOKUP($A38,Equipo,3,0)),0,VLOOKUP($A38,Equipo,3,0))</f>
        <v>0</v>
      </c>
      <c r="D38" s="48" t="str">
        <f>IF(ISBLANK($A38),"",VLOOKUP($A38,Equipo,4,0))</f>
        <v/>
      </c>
      <c r="E38" s="60" t="str">
        <f>IF(ISBLANK($A38),"",VLOOKUP($A38,Equipo,5,0))</f>
        <v/>
      </c>
      <c r="F38" s="50"/>
      <c r="G38" s="53">
        <f>IF(ISERROR(VLOOKUP(F38,cualidades,2,0)),1,VLOOKUP(F38,cualidades,2,0))</f>
        <v>1</v>
      </c>
      <c r="H38" s="53" t="str">
        <f>IF(ISBLANK(F38),"",VLOOKUP(F38,cualidades,3,0))</f>
        <v/>
      </c>
      <c r="I38" s="50"/>
      <c r="J38" s="53">
        <f>IF(ISERROR(VLOOKUP(I38,cualidades,2,0)),1,VLOOKUP(I38,cualidades,2,0))</f>
        <v>1</v>
      </c>
      <c r="K38" s="53" t="str">
        <f>IF(ISBLANK(I38),"",VLOOKUP(I38,cualidades,3,0))</f>
        <v/>
      </c>
      <c r="L38" s="50"/>
      <c r="M38" s="53">
        <f>IF(ISERROR(VLOOKUP(L38,cualidades,2,0)),1,VLOOKUP(L38,cualidades,2,0))</f>
        <v>1</v>
      </c>
      <c r="N38" s="53" t="str">
        <f>IF(ISBLANK(L38),"",VLOOKUP(L38,cualidades,3,0))</f>
        <v/>
      </c>
      <c r="O38" s="53">
        <f t="shared" si="5"/>
        <v>0</v>
      </c>
      <c r="P38" s="55">
        <f>IF(ISERROR(VLOOKUP($A38,Equipo,2,0)),0,VLOOKUP($A38,Equipo,2,0))</f>
        <v>0</v>
      </c>
      <c r="Q38" s="4"/>
      <c r="R38" s="4"/>
      <c r="S38" s="4"/>
      <c r="T38" s="4"/>
      <c r="U38" s="4"/>
      <c r="V38" s="4"/>
      <c r="W38" s="4"/>
      <c r="X38" s="4"/>
      <c r="Y38" s="4"/>
      <c r="Z38" s="4"/>
    </row>
    <row r="39" ht="12.75" customHeight="1">
      <c r="A39" s="59"/>
      <c r="B39" s="48">
        <f t="shared" si="4"/>
        <v>0</v>
      </c>
      <c r="C39" s="31">
        <f>IF(ISERROR(VLOOKUP($A39,Equipo,3,0)),0,VLOOKUP($A39,Equipo,3,0))</f>
        <v>0</v>
      </c>
      <c r="D39" s="48" t="str">
        <f>IF(ISBLANK($A39),"",VLOOKUP($A39,Equipo,4,0))</f>
        <v/>
      </c>
      <c r="E39" s="60" t="str">
        <f>IF(ISBLANK($A39),"",VLOOKUP($A39,Equipo,5,0))</f>
        <v/>
      </c>
      <c r="F39" s="50"/>
      <c r="G39" s="53">
        <f>IF(ISERROR(VLOOKUP(F39,cualidades,2,0)),1,VLOOKUP(F39,cualidades,2,0))</f>
        <v>1</v>
      </c>
      <c r="H39" s="53" t="str">
        <f>IF(ISBLANK(F39),"",VLOOKUP(F39,cualidades,3,0))</f>
        <v/>
      </c>
      <c r="I39" s="50"/>
      <c r="J39" s="53">
        <f>IF(ISERROR(VLOOKUP(I39,cualidades,2,0)),1,VLOOKUP(I39,cualidades,2,0))</f>
        <v>1</v>
      </c>
      <c r="K39" s="53" t="str">
        <f>IF(ISBLANK(I39),"",VLOOKUP(I39,cualidades,3,0))</f>
        <v/>
      </c>
      <c r="L39" s="50"/>
      <c r="M39" s="53">
        <f>IF(ISERROR(VLOOKUP(L39,cualidades,2,0)),1,VLOOKUP(L39,cualidades,2,0))</f>
        <v>1</v>
      </c>
      <c r="N39" s="53" t="str">
        <f>IF(ISBLANK(L39),"",VLOOKUP(L39,cualidades,3,0))</f>
        <v/>
      </c>
      <c r="O39" s="53">
        <f t="shared" si="5"/>
        <v>0</v>
      </c>
      <c r="P39" s="55">
        <f>IF(ISERROR(VLOOKUP($A39,Equipo,2,0)),0,VLOOKUP($A39,Equipo,2,0))</f>
        <v>0</v>
      </c>
      <c r="Q39" s="4"/>
      <c r="R39" s="4"/>
      <c r="S39" s="4"/>
      <c r="T39" s="4"/>
      <c r="U39" s="4"/>
      <c r="V39" s="4"/>
      <c r="W39" s="4"/>
      <c r="X39" s="4"/>
      <c r="Y39" s="4"/>
      <c r="Z39" s="4"/>
    </row>
    <row r="40" ht="12.75" customHeight="1">
      <c r="A40" s="4"/>
      <c r="B40" s="4"/>
      <c r="C40" s="4"/>
      <c r="D40" s="4"/>
      <c r="E40" s="4"/>
      <c r="F40" s="4"/>
      <c r="G40" s="57"/>
      <c r="H40" s="58"/>
      <c r="I40" s="58"/>
      <c r="J40" s="58"/>
      <c r="K40" s="4"/>
      <c r="L40" s="4"/>
      <c r="M40" s="4"/>
      <c r="N40" s="4"/>
      <c r="O40" s="4"/>
      <c r="P40" s="4"/>
      <c r="Q40" s="4"/>
      <c r="R40" s="4"/>
      <c r="S40" s="4"/>
      <c r="T40" s="4"/>
      <c r="U40" s="4"/>
      <c r="V40" s="4"/>
      <c r="W40" s="4"/>
      <c r="X40" s="4"/>
      <c r="Y40" s="4"/>
      <c r="Z40" s="4"/>
    </row>
    <row r="41" ht="24.75" customHeight="1">
      <c r="A41" s="34" t="s">
        <v>33</v>
      </c>
      <c r="B41" s="31" t="s">
        <v>96</v>
      </c>
      <c r="C41" s="31" t="s">
        <v>97</v>
      </c>
      <c r="D41" s="53" t="s">
        <v>34</v>
      </c>
      <c r="E41" s="46" t="s">
        <v>101</v>
      </c>
      <c r="F41" s="42"/>
      <c r="G41" s="42"/>
      <c r="H41" s="42"/>
      <c r="I41" s="42"/>
      <c r="J41" s="42"/>
      <c r="K41" s="42"/>
      <c r="L41" s="42"/>
      <c r="M41" s="7"/>
      <c r="N41" s="53" t="s">
        <v>110</v>
      </c>
      <c r="O41" s="4"/>
      <c r="P41" s="4"/>
      <c r="Q41" s="4"/>
      <c r="R41" s="4"/>
      <c r="S41" s="4"/>
      <c r="T41" s="4"/>
      <c r="U41" s="4"/>
      <c r="V41" s="4"/>
      <c r="W41" s="4"/>
      <c r="X41" s="4"/>
      <c r="Y41" s="4"/>
      <c r="Z41" s="4"/>
    </row>
    <row r="42" ht="68.25" customHeight="1">
      <c r="A42" s="59" t="s">
        <v>117</v>
      </c>
      <c r="B42" s="48">
        <f t="shared" ref="B42:B48" si="6">I42*F42*L42*O42</f>
        <v>12.8</v>
      </c>
      <c r="C42" s="31">
        <f>IF(ISERROR(VLOOKUP($A42,Equipo,3,0)),0,VLOOKUP($A42,Equipo,3,0))</f>
        <v>1</v>
      </c>
      <c r="D42" s="60" t="str">
        <f>IF(ISBLANK($A42),"",VLOOKUP($A42,Equipo,5,0))</f>
        <v>Bolsa de cuero con espacio para una ración de agua, suficiente para un día.</v>
      </c>
      <c r="E42" s="50" t="s">
        <v>106</v>
      </c>
      <c r="F42" s="52">
        <f>IF(ISERROR(VLOOKUP(E42,cualidades,2,0)),1,VLOOKUP(E42,cualidades,2,0))</f>
        <v>0.8</v>
      </c>
      <c r="G42" s="53" t="str">
        <f>IF(ISBLANK(E42),"",VLOOKUP(E42,cualidades,3,0))</f>
        <v>La durabilidad del objeto es x0,8 de su valor original.</v>
      </c>
      <c r="H42" s="50" t="s">
        <v>105</v>
      </c>
      <c r="I42" s="52">
        <f>IF(ISERROR(VLOOKUP(H42,cualidades,2,0)),1,VLOOKUP(H42,cualidades,2,0))</f>
        <v>0.8</v>
      </c>
      <c r="J42" s="53" t="str">
        <f>IF(ISBLANK(H42),"",VLOOKUP(H42,cualidades,3,0))</f>
        <v>Su visión te hace sentir incómodo.</v>
      </c>
      <c r="K42" s="50"/>
      <c r="L42" s="53">
        <f>IF(ISERROR(VLOOKUP(K42,cualidades,2,0)),1,VLOOKUP(K42,cualidades,2,0))</f>
        <v>1</v>
      </c>
      <c r="M42" s="53" t="str">
        <f>IF(ISBLANK(K42),"",VLOOKUP(K42,cualidades,3,0))</f>
        <v/>
      </c>
      <c r="N42" s="53">
        <f t="shared" ref="N42:N48" si="7">ROUND(IF(E42="Usado",0.8*$C42,$C42),0)</f>
        <v>1</v>
      </c>
      <c r="O42" s="55">
        <f>IF(ISERROR(VLOOKUP($A42,Equipo,2,0)),0,VLOOKUP($A42,Equipo,2,0))</f>
        <v>20</v>
      </c>
      <c r="P42" s="4"/>
      <c r="Q42" s="4"/>
      <c r="R42" s="4"/>
      <c r="S42" s="4"/>
      <c r="T42" s="4"/>
      <c r="U42" s="4"/>
      <c r="V42" s="4"/>
      <c r="W42" s="4"/>
      <c r="X42" s="4"/>
      <c r="Y42" s="4"/>
      <c r="Z42" s="4"/>
    </row>
    <row r="43" ht="23.25" customHeight="1">
      <c r="A43" s="59" t="s">
        <v>118</v>
      </c>
      <c r="B43" s="48">
        <f t="shared" si="6"/>
        <v>4</v>
      </c>
      <c r="C43" s="31">
        <f>IF(ISERROR(VLOOKUP($A43,Equipo,3,0)),0,VLOOKUP($A43,Equipo,3,0))</f>
        <v>1</v>
      </c>
      <c r="D43" s="60" t="str">
        <f>IF(ISBLANK($A43),"",VLOOKUP($A43,Equipo,5,0))</f>
        <v>Ilumina lugares oscuros.</v>
      </c>
      <c r="E43" s="50" t="s">
        <v>105</v>
      </c>
      <c r="F43" s="52">
        <f>IF(ISERROR(VLOOKUP(E43,cualidades,2,0)),1,VLOOKUP(E43,cualidades,2,0))</f>
        <v>0.8</v>
      </c>
      <c r="G43" s="53" t="str">
        <f>IF(ISBLANK(E43),"",VLOOKUP(E43,cualidades,3,0))</f>
        <v>Su visión te hace sentir incómodo.</v>
      </c>
      <c r="H43" s="50"/>
      <c r="I43" s="53">
        <f>IF(ISERROR(VLOOKUP(H43,cualidades,2,0)),1,VLOOKUP(H43,cualidades,2,0))</f>
        <v>1</v>
      </c>
      <c r="J43" s="53" t="str">
        <f>IF(ISBLANK(H43),"",VLOOKUP(H43,cualidades,3,0))</f>
        <v/>
      </c>
      <c r="K43" s="50"/>
      <c r="L43" s="53">
        <f>IF(ISERROR(VLOOKUP(K43,cualidades,2,0)),1,VLOOKUP(K43,cualidades,2,0))</f>
        <v>1</v>
      </c>
      <c r="M43" s="53" t="str">
        <f>IF(ISBLANK(K43),"",VLOOKUP(K43,cualidades,3,0))</f>
        <v/>
      </c>
      <c r="N43" s="53">
        <f t="shared" si="7"/>
        <v>1</v>
      </c>
      <c r="O43" s="55">
        <f>IF(ISERROR(VLOOKUP($A43,Equipo,2,0)),0,VLOOKUP($A43,Equipo,2,0))</f>
        <v>5</v>
      </c>
      <c r="P43" s="4"/>
      <c r="Q43" s="4"/>
      <c r="R43" s="4"/>
      <c r="S43" s="4"/>
      <c r="T43" s="4"/>
      <c r="U43" s="4"/>
      <c r="V43" s="4"/>
      <c r="W43" s="4"/>
      <c r="X43" s="4"/>
      <c r="Y43" s="4"/>
      <c r="Z43" s="4"/>
    </row>
    <row r="44" ht="57.0" customHeight="1">
      <c r="A44" s="59" t="s">
        <v>119</v>
      </c>
      <c r="B44" s="48">
        <f t="shared" si="6"/>
        <v>8</v>
      </c>
      <c r="C44" s="31">
        <f>IF(ISERROR(VLOOKUP($A44,Equipo,3,0)),0,VLOOKUP($A44,Equipo,3,0))</f>
        <v>1</v>
      </c>
      <c r="D44" s="60" t="str">
        <f>IF(ISBLANK($A44),"",VLOOKUP($A44,Equipo,5,0))</f>
        <v>Tenedor, cuchillo, etc. Hechos de distintos materiales.</v>
      </c>
      <c r="E44" s="50" t="s">
        <v>106</v>
      </c>
      <c r="F44" s="52">
        <f>IF(ISERROR(VLOOKUP(E44,cualidades,2,0)),1,VLOOKUP(E44,cualidades,2,0))</f>
        <v>0.8</v>
      </c>
      <c r="G44" s="53" t="str">
        <f>IF(ISBLANK(E44),"",VLOOKUP(E44,cualidades,3,0))</f>
        <v>La durabilidad del objeto es x0,8 de su valor original.</v>
      </c>
      <c r="H44" s="50"/>
      <c r="I44" s="53">
        <f>IF(ISERROR(VLOOKUP(H44,cualidades,2,0)),1,VLOOKUP(H44,cualidades,2,0))</f>
        <v>1</v>
      </c>
      <c r="J44" s="53" t="str">
        <f>IF(ISBLANK(H44),"",VLOOKUP(H44,cualidades,3,0))</f>
        <v/>
      </c>
      <c r="K44" s="50"/>
      <c r="L44" s="53">
        <f>IF(ISERROR(VLOOKUP(K44,cualidades,2,0)),1,VLOOKUP(K44,cualidades,2,0))</f>
        <v>1</v>
      </c>
      <c r="M44" s="53" t="str">
        <f>IF(ISBLANK(K44),"",VLOOKUP(K44,cualidades,3,0))</f>
        <v/>
      </c>
      <c r="N44" s="53">
        <f t="shared" si="7"/>
        <v>1</v>
      </c>
      <c r="O44" s="55">
        <f>IF(ISERROR(VLOOKUP($A44,Equipo,2,0)),0,VLOOKUP($A44,Equipo,2,0))</f>
        <v>10</v>
      </c>
      <c r="P44" s="4"/>
      <c r="Q44" s="4"/>
      <c r="R44" s="4"/>
      <c r="S44" s="4"/>
      <c r="T44" s="4"/>
      <c r="U44" s="4"/>
      <c r="V44" s="4"/>
      <c r="W44" s="4"/>
      <c r="X44" s="4"/>
      <c r="Y44" s="4"/>
      <c r="Z44" s="4"/>
    </row>
    <row r="45" ht="23.25" customHeight="1">
      <c r="A45" s="59" t="s">
        <v>51</v>
      </c>
      <c r="B45" s="48">
        <f t="shared" si="6"/>
        <v>40</v>
      </c>
      <c r="C45" s="31">
        <f>IF(ISERROR(VLOOKUP($A45,Equipo,3,0)),0,VLOOKUP($A45,Equipo,3,0))</f>
        <v>1</v>
      </c>
      <c r="D45" s="60" t="str">
        <f>IF(ISBLANK($A45),"",VLOOKUP($A45,Equipo,5,0))</f>
        <v>Para una persona.</v>
      </c>
      <c r="E45" s="50" t="s">
        <v>106</v>
      </c>
      <c r="F45" s="52">
        <f>IF(ISERROR(VLOOKUP(E45,cualidades,2,0)),1,VLOOKUP(E45,cualidades,2,0))</f>
        <v>0.8</v>
      </c>
      <c r="G45" s="53" t="str">
        <f>IF(ISBLANK(E45),"",VLOOKUP(E45,cualidades,3,0))</f>
        <v>La durabilidad del objeto es x0,8 de su valor original.</v>
      </c>
      <c r="H45" s="50"/>
      <c r="I45" s="53">
        <f>IF(ISERROR(VLOOKUP(H45,cualidades,2,0)),1,VLOOKUP(H45,cualidades,2,0))</f>
        <v>1</v>
      </c>
      <c r="J45" s="53" t="str">
        <f>IF(ISBLANK(H45),"",VLOOKUP(H45,cualidades,3,0))</f>
        <v/>
      </c>
      <c r="K45" s="50"/>
      <c r="L45" s="53">
        <f>IF(ISERROR(VLOOKUP(K45,cualidades,2,0)),1,VLOOKUP(K45,cualidades,2,0))</f>
        <v>1</v>
      </c>
      <c r="M45" s="53" t="str">
        <f>IF(ISBLANK(K45),"",VLOOKUP(K45,cualidades,3,0))</f>
        <v/>
      </c>
      <c r="N45" s="53">
        <f t="shared" si="7"/>
        <v>1</v>
      </c>
      <c r="O45" s="55">
        <f>IF(ISERROR(VLOOKUP($A45,Equipo,2,0)),0,VLOOKUP($A45,Equipo,2,0))</f>
        <v>50</v>
      </c>
      <c r="P45" s="4"/>
      <c r="Q45" s="4"/>
      <c r="R45" s="4"/>
      <c r="S45" s="4"/>
      <c r="T45" s="4"/>
      <c r="U45" s="4"/>
      <c r="V45" s="4"/>
      <c r="W45" s="4"/>
      <c r="X45" s="4"/>
      <c r="Y45" s="4"/>
      <c r="Z45" s="4"/>
    </row>
    <row r="46" ht="60.0" customHeight="1">
      <c r="A46" s="59" t="s">
        <v>120</v>
      </c>
      <c r="B46" s="48">
        <f t="shared" si="6"/>
        <v>5</v>
      </c>
      <c r="C46" s="31">
        <f>IF(ISERROR(VLOOKUP($A46,Equipo,3,0)),0,VLOOKUP($A46,Equipo,3,0))</f>
        <v>1</v>
      </c>
      <c r="D46" s="60" t="str">
        <f>IF(ISBLANK($A46),"",VLOOKUP($A46,Equipo,5,0))</f>
        <v>¡Sólo hay que añadir agua!</v>
      </c>
      <c r="E46" s="50"/>
      <c r="F46" s="53">
        <f>IF(ISERROR(VLOOKUP(E46,cualidades,2,0)),1,VLOOKUP(E46,cualidades,2,0))</f>
        <v>1</v>
      </c>
      <c r="G46" s="53" t="str">
        <f>IF(ISBLANK(E46),"",VLOOKUP(E46,cualidades,3,0))</f>
        <v/>
      </c>
      <c r="H46" s="50"/>
      <c r="I46" s="53">
        <f>IF(ISERROR(VLOOKUP(H46,cualidades,2,0)),1,VLOOKUP(H46,cualidades,2,0))</f>
        <v>1</v>
      </c>
      <c r="J46" s="53" t="str">
        <f>IF(ISBLANK(H46),"",VLOOKUP(H46,cualidades,3,0))</f>
        <v/>
      </c>
      <c r="K46" s="50"/>
      <c r="L46" s="53">
        <f>IF(ISERROR(VLOOKUP(K46,cualidades,2,0)),1,VLOOKUP(K46,cualidades,2,0))</f>
        <v>1</v>
      </c>
      <c r="M46" s="53" t="str">
        <f>IF(ISBLANK(K46),"",VLOOKUP(K46,cualidades,3,0))</f>
        <v/>
      </c>
      <c r="N46" s="53">
        <f t="shared" si="7"/>
        <v>1</v>
      </c>
      <c r="O46" s="55">
        <f>IF(ISERROR(VLOOKUP($A46,Equipo,2,0)),0,VLOOKUP($A46,Equipo,2,0))</f>
        <v>5</v>
      </c>
      <c r="P46" s="4"/>
      <c r="Q46" s="4"/>
      <c r="R46" s="4"/>
      <c r="S46" s="4"/>
      <c r="T46" s="4"/>
      <c r="U46" s="4"/>
      <c r="V46" s="4"/>
      <c r="W46" s="4"/>
      <c r="X46" s="4"/>
      <c r="Y46" s="4"/>
      <c r="Z46" s="4"/>
    </row>
    <row r="47" ht="34.5" customHeight="1">
      <c r="A47" s="59" t="s">
        <v>121</v>
      </c>
      <c r="B47" s="48">
        <f t="shared" si="6"/>
        <v>12.8</v>
      </c>
      <c r="C47" s="31">
        <f>IF(ISERROR(VLOOKUP($A47,Equipo,3,0)),0,VLOOKUP($A47,Equipo,3,0))</f>
        <v>1</v>
      </c>
      <c r="D47" s="60" t="str">
        <f>IF(ISBLANK($A47),"",VLOOKUP($A47,Equipo,5,0))</f>
        <v>Para encender un fuego fácilmente.</v>
      </c>
      <c r="E47" s="50" t="s">
        <v>106</v>
      </c>
      <c r="F47" s="52">
        <f>IF(ISERROR(VLOOKUP(E47,cualidades,2,0)),1,VLOOKUP(E47,cualidades,2,0))</f>
        <v>0.8</v>
      </c>
      <c r="G47" s="53" t="str">
        <f>IF(ISBLANK(E47),"",VLOOKUP(E47,cualidades,3,0))</f>
        <v>La durabilidad del objeto es x0,8 de su valor original.</v>
      </c>
      <c r="H47" s="50" t="s">
        <v>105</v>
      </c>
      <c r="I47" s="52">
        <f>IF(ISERROR(VLOOKUP(H47,cualidades,2,0)),1,VLOOKUP(H47,cualidades,2,0))</f>
        <v>0.8</v>
      </c>
      <c r="J47" s="53" t="str">
        <f>IF(ISBLANK(H47),"",VLOOKUP(H47,cualidades,3,0))</f>
        <v>Su visión te hace sentir incómodo.</v>
      </c>
      <c r="K47" s="50"/>
      <c r="L47" s="53">
        <f>IF(ISERROR(VLOOKUP(K47,cualidades,2,0)),1,VLOOKUP(K47,cualidades,2,0))</f>
        <v>1</v>
      </c>
      <c r="M47" s="53" t="str">
        <f>IF(ISBLANK(K47),"",VLOOKUP(K47,cualidades,3,0))</f>
        <v/>
      </c>
      <c r="N47" s="53">
        <f t="shared" si="7"/>
        <v>1</v>
      </c>
      <c r="O47" s="55">
        <f>IF(ISERROR(VLOOKUP($A47,Equipo,2,0)),0,VLOOKUP($A47,Equipo,2,0))</f>
        <v>20</v>
      </c>
      <c r="P47" s="4"/>
      <c r="Q47" s="4"/>
      <c r="R47" s="4"/>
      <c r="S47" s="4"/>
      <c r="T47" s="4"/>
      <c r="U47" s="4"/>
      <c r="V47" s="4"/>
      <c r="W47" s="4"/>
      <c r="X47" s="4"/>
      <c r="Y47" s="4"/>
      <c r="Z47" s="4"/>
    </row>
    <row r="48" ht="14.25" customHeight="1">
      <c r="A48" s="59"/>
      <c r="B48" s="48">
        <f t="shared" si="6"/>
        <v>0</v>
      </c>
      <c r="C48" s="31">
        <f>IF(ISERROR(VLOOKUP($A48,Equipo,3,0)),0,VLOOKUP($A48,Equipo,3,0))</f>
        <v>0</v>
      </c>
      <c r="D48" s="60" t="str">
        <f>IF(ISBLANK($A48),"",VLOOKUP($A48,Equipo,5,0))</f>
        <v/>
      </c>
      <c r="E48" s="50"/>
      <c r="F48" s="53">
        <f>IF(ISERROR(VLOOKUP(E48,cualidades,2,0)),1,VLOOKUP(E48,cualidades,2,0))</f>
        <v>1</v>
      </c>
      <c r="G48" s="53" t="str">
        <f>IF(ISBLANK(E48),"",VLOOKUP(E48,cualidades,3,0))</f>
        <v/>
      </c>
      <c r="H48" s="50"/>
      <c r="I48" s="53">
        <f>IF(ISERROR(VLOOKUP(H48,cualidades,2,0)),1,VLOOKUP(H48,cualidades,2,0))</f>
        <v>1</v>
      </c>
      <c r="J48" s="53" t="str">
        <f>IF(ISBLANK(H48),"",VLOOKUP(H48,cualidades,3,0))</f>
        <v/>
      </c>
      <c r="K48" s="50"/>
      <c r="L48" s="53">
        <f>IF(ISERROR(VLOOKUP(K48,cualidades,2,0)),1,VLOOKUP(K48,cualidades,2,0))</f>
        <v>1</v>
      </c>
      <c r="M48" s="53" t="str">
        <f>IF(ISBLANK(K48),"",VLOOKUP(K48,cualidades,3,0))</f>
        <v/>
      </c>
      <c r="N48" s="53">
        <f t="shared" si="7"/>
        <v>0</v>
      </c>
      <c r="O48" s="55">
        <f>IF(ISERROR(VLOOKUP($A48,Equipo,2,0)),0,VLOOKUP($A48,Equipo,2,0))</f>
        <v>0</v>
      </c>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34" t="s">
        <v>122</v>
      </c>
      <c r="B50" s="31" t="s">
        <v>96</v>
      </c>
      <c r="C50" s="31" t="s">
        <v>97</v>
      </c>
      <c r="D50" s="31" t="s">
        <v>40</v>
      </c>
      <c r="E50" s="31" t="s">
        <v>108</v>
      </c>
      <c r="F50" s="31" t="s">
        <v>109</v>
      </c>
      <c r="G50" s="54" t="s">
        <v>100</v>
      </c>
      <c r="H50" s="46" t="s">
        <v>101</v>
      </c>
      <c r="I50" s="42"/>
      <c r="J50" s="42"/>
      <c r="K50" s="42"/>
      <c r="L50" s="42"/>
      <c r="M50" s="42"/>
      <c r="N50" s="42"/>
      <c r="O50" s="42"/>
      <c r="P50" s="7"/>
      <c r="Q50" s="53" t="s">
        <v>110</v>
      </c>
      <c r="R50" s="4"/>
      <c r="S50" s="4"/>
      <c r="T50" s="4"/>
      <c r="U50" s="4"/>
      <c r="V50" s="4"/>
      <c r="W50" s="4"/>
      <c r="X50" s="4"/>
      <c r="Y50" s="4"/>
      <c r="Z50" s="4"/>
    </row>
    <row r="51" ht="36.0" customHeight="1">
      <c r="A51" s="47" t="s">
        <v>111</v>
      </c>
      <c r="B51" s="48">
        <f t="shared" ref="B51:B53" si="8">O51*I51*L51*R51</f>
        <v>80</v>
      </c>
      <c r="C51" s="31">
        <f>IF(ISERROR(VLOOKUP($A51,Armaduras,3,0)),0,VLOOKUP($A51,Armaduras,3,0))</f>
        <v>3</v>
      </c>
      <c r="D51" s="31" t="str">
        <f>IF(ISERROR(VLOOKUP($A51,Armaduras,4,0)),"",VLOOKUP($A51,Armaduras,4,0))</f>
        <v>Torso</v>
      </c>
      <c r="E51" s="31">
        <f>IF(ISERROR(VLOOKUP($A51,Armaduras,5,0)),"",VLOOKUP($A51,Armaduras,5,0))</f>
        <v>0</v>
      </c>
      <c r="F51" s="31" t="str">
        <f>IF(ISERROR(VLOOKUP($A51,Armaduras,6,0)),"",VLOOKUP($A51,Armaduras,6,0))</f>
        <v>-</v>
      </c>
      <c r="G51" s="31" t="str">
        <f>IF(ISERROR(VLOOKUP($A51,Armaduras,7,0)),"",VLOOKUP($A51,Armaduras,7,0))</f>
        <v>Ropa gruesa y resistente. La favorita de los Viajeros. Normalmente hecha de lana.</v>
      </c>
      <c r="H51" s="50" t="s">
        <v>106</v>
      </c>
      <c r="I51" s="52">
        <f>IF(ISERROR(VLOOKUP(H51,cualidades,2,0)),1,VLOOKUP(H51,cualidades,2,0))</f>
        <v>0.8</v>
      </c>
      <c r="J51" s="53" t="str">
        <f>IF(ISBLANK(H51),"",VLOOKUP(H51,cualidades,3,0))</f>
        <v>La durabilidad del objeto es x0,8 de su valor original.</v>
      </c>
      <c r="K51" s="50" t="s">
        <v>112</v>
      </c>
      <c r="L51" s="52">
        <f>IF(ISERROR(VLOOKUP(K51,cualidades,2,0)),1,VLOOKUP(K51,cualidades,2,0))</f>
        <v>2</v>
      </c>
      <c r="M51" s="53" t="str">
        <f>IF(ISBLANK(K51),"",VLOOKUP(K51,cualidades,3,0))</f>
        <v>La forma o el color son monos.</v>
      </c>
      <c r="N51" s="50"/>
      <c r="O51" s="53">
        <f>IF(ISERROR(VLOOKUP(N51,cualidades,2,0)),1,VLOOKUP(N51,cualidades,2,0))</f>
        <v>1</v>
      </c>
      <c r="P51" s="53" t="str">
        <f>IF(ISBLANK(N51),"",VLOOKUP(N51,cualidades,3,0))</f>
        <v/>
      </c>
      <c r="Q51" s="53">
        <f t="shared" ref="Q51:Q53" si="9">ROUND(IF(H51="Usado",0.8*$C51,$C51),0)</f>
        <v>2</v>
      </c>
      <c r="R51" s="14">
        <f>IF(ISERROR(VLOOKUP($A51,Armaduras,2,0)),0,VLOOKUP($A51,Armaduras,2,0))</f>
        <v>50</v>
      </c>
      <c r="S51" s="4"/>
      <c r="T51" s="4"/>
      <c r="U51" s="4"/>
      <c r="V51" s="4"/>
      <c r="W51" s="4"/>
      <c r="X51" s="4"/>
      <c r="Y51" s="4"/>
      <c r="Z51" s="4"/>
    </row>
    <row r="52" ht="34.5" customHeight="1">
      <c r="A52" s="47" t="s">
        <v>111</v>
      </c>
      <c r="B52" s="48">
        <f t="shared" si="8"/>
        <v>40</v>
      </c>
      <c r="C52" s="31">
        <f>IF(ISERROR(VLOOKUP($A52,Armaduras,3,0)),0,VLOOKUP($A52,Armaduras,3,0))</f>
        <v>3</v>
      </c>
      <c r="D52" s="31" t="str">
        <f>IF(ISERROR(VLOOKUP($A52,Armaduras,4,0)),"",VLOOKUP($A52,Armaduras,4,0))</f>
        <v>Torso</v>
      </c>
      <c r="E52" s="31">
        <f>IF(ISERROR(VLOOKUP($A52,Armaduras,5,0)),"",VLOOKUP($A52,Armaduras,5,0))</f>
        <v>0</v>
      </c>
      <c r="F52" s="31" t="str">
        <f>IF(ISERROR(VLOOKUP($A52,Armaduras,6,0)),"",VLOOKUP($A52,Armaduras,6,0))</f>
        <v>-</v>
      </c>
      <c r="G52" s="31" t="str">
        <f>IF(ISERROR(VLOOKUP($A52,Armaduras,7,0)),"",VLOOKUP($A52,Armaduras,7,0))</f>
        <v>Ropa gruesa y resistente. La favorita de los Viajeros. Normalmente hecha de lana.</v>
      </c>
      <c r="H52" s="50" t="s">
        <v>106</v>
      </c>
      <c r="I52" s="52">
        <f>IF(ISERROR(VLOOKUP(H52,cualidades,2,0)),1,VLOOKUP(H52,cualidades,2,0))</f>
        <v>0.8</v>
      </c>
      <c r="J52" s="53" t="str">
        <f>IF(ISBLANK(H52),"",VLOOKUP(H52,cualidades,3,0))</f>
        <v>La durabilidad del objeto es x0,8 de su valor original.</v>
      </c>
      <c r="K52" s="50"/>
      <c r="L52" s="53">
        <f>IF(ISERROR(VLOOKUP(K52,cualidades,2,0)),1,VLOOKUP(K52,cualidades,2,0))</f>
        <v>1</v>
      </c>
      <c r="M52" s="53" t="str">
        <f>IF(ISBLANK(K52),"",VLOOKUP(K52,cualidades,3,0))</f>
        <v/>
      </c>
      <c r="N52" s="50"/>
      <c r="O52" s="53">
        <f>IF(ISERROR(VLOOKUP(N52,cualidades,2,0)),1,VLOOKUP(N52,cualidades,2,0))</f>
        <v>1</v>
      </c>
      <c r="P52" s="53" t="str">
        <f>IF(ISBLANK(N52),"",VLOOKUP(N52,cualidades,3,0))</f>
        <v/>
      </c>
      <c r="Q52" s="53">
        <f t="shared" si="9"/>
        <v>2</v>
      </c>
      <c r="R52" s="14">
        <f>IF(ISERROR(VLOOKUP($A52,Armaduras,2,0)),0,VLOOKUP($A52,Armaduras,2,0))</f>
        <v>50</v>
      </c>
      <c r="S52" s="4"/>
      <c r="T52" s="4"/>
      <c r="U52" s="4"/>
      <c r="V52" s="4"/>
      <c r="W52" s="4"/>
      <c r="X52" s="4"/>
      <c r="Y52" s="4"/>
      <c r="Z52" s="4"/>
    </row>
    <row r="53" ht="12.75" customHeight="1">
      <c r="A53" s="47"/>
      <c r="B53" s="48">
        <f t="shared" si="8"/>
        <v>0</v>
      </c>
      <c r="C53" s="31">
        <f>IF(ISERROR(VLOOKUP($A53,Armaduras,3,0)),0,VLOOKUP($A53,Armaduras,3,0))</f>
        <v>0</v>
      </c>
      <c r="D53" s="31" t="str">
        <f>IF(ISERROR(VLOOKUP($A53,Armaduras,4,0)),"",VLOOKUP($A53,Armaduras,4,0))</f>
        <v/>
      </c>
      <c r="E53" s="31" t="str">
        <f>IF(ISERROR(VLOOKUP($A53,Armaduras,5,0)),"",VLOOKUP($A53,Armaduras,5,0))</f>
        <v/>
      </c>
      <c r="F53" s="31" t="str">
        <f>IF(ISERROR(VLOOKUP($A53,Armaduras,6,0)),"",VLOOKUP($A53,Armaduras,6,0))</f>
        <v/>
      </c>
      <c r="G53" s="31" t="str">
        <f>IF(ISERROR(VLOOKUP($A53,Armaduras,7,0)),"",VLOOKUP($A53,Armaduras,7,0))</f>
        <v/>
      </c>
      <c r="H53" s="50"/>
      <c r="I53" s="53">
        <f>IF(ISERROR(VLOOKUP(H53,cualidades,2,0)),1,VLOOKUP(H53,cualidades,2,0))</f>
        <v>1</v>
      </c>
      <c r="J53" s="53" t="str">
        <f>IF(ISBLANK(H53),"",VLOOKUP(H53,cualidades,3,0))</f>
        <v/>
      </c>
      <c r="K53" s="50"/>
      <c r="L53" s="53">
        <f>IF(ISERROR(VLOOKUP(K53,cualidades,2,0)),1,VLOOKUP(K53,cualidades,2,0))</f>
        <v>1</v>
      </c>
      <c r="M53" s="53" t="str">
        <f>IF(ISBLANK(K53),"",VLOOKUP(K53,cualidades,3,0))</f>
        <v/>
      </c>
      <c r="N53" s="50"/>
      <c r="O53" s="53">
        <f>IF(ISERROR(VLOOKUP(N53,cualidades,2,0)),1,VLOOKUP(N53,cualidades,2,0))</f>
        <v>1</v>
      </c>
      <c r="P53" s="53" t="str">
        <f>IF(ISBLANK(N53),"",VLOOKUP(N53,cualidades,3,0))</f>
        <v/>
      </c>
      <c r="Q53" s="53">
        <f t="shared" si="9"/>
        <v>0</v>
      </c>
      <c r="R53" s="14">
        <f>IF(ISERROR(VLOOKUP($A53,Armaduras,2,0)),0,VLOOKUP($A53,Armaduras,2,0))</f>
        <v>0</v>
      </c>
      <c r="S53" s="4"/>
      <c r="T53" s="4"/>
      <c r="U53" s="4"/>
      <c r="V53" s="4"/>
      <c r="W53" s="4"/>
      <c r="X53" s="4"/>
      <c r="Y53" s="4"/>
      <c r="Z53" s="4"/>
    </row>
    <row r="54"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34" t="s">
        <v>124</v>
      </c>
      <c r="B55" s="31" t="s">
        <v>96</v>
      </c>
      <c r="C55" s="31" t="s">
        <v>97</v>
      </c>
      <c r="D55" s="31" t="s">
        <v>32</v>
      </c>
      <c r="E55" s="60" t="s">
        <v>34</v>
      </c>
      <c r="F55" s="4"/>
      <c r="G55" s="4"/>
      <c r="H55" s="4"/>
      <c r="I55" s="4"/>
      <c r="J55" s="4"/>
      <c r="K55" s="4"/>
      <c r="L55" s="4"/>
      <c r="M55" s="4"/>
      <c r="N55" s="4"/>
      <c r="O55" s="4"/>
      <c r="P55" s="4"/>
      <c r="Q55" s="4"/>
      <c r="R55" s="4"/>
      <c r="S55" s="4"/>
      <c r="T55" s="4"/>
      <c r="U55" s="4"/>
      <c r="V55" s="4"/>
      <c r="W55" s="4"/>
      <c r="X55" s="4"/>
      <c r="Y55" s="4"/>
      <c r="Z55" s="4"/>
    </row>
    <row r="56" ht="57.0" customHeight="1">
      <c r="A56" s="59" t="s">
        <v>125</v>
      </c>
      <c r="B56" s="31">
        <f t="shared" ref="B56:B61" si="10">D56*F56</f>
        <v>30</v>
      </c>
      <c r="C56" s="31">
        <f t="shared" ref="C56:C61" si="11">D56*G56</f>
        <v>3</v>
      </c>
      <c r="D56" s="61">
        <v>3.0</v>
      </c>
      <c r="E56" s="60" t="str">
        <f>IF(ISERROR(VLOOKUP($A56,Raciones,4,0)),"",VLOOKUP($A56,Raciones,4,0))</f>
        <v>Comida empaquetada que se puede llevar en un viaje.</v>
      </c>
      <c r="F56" s="14">
        <f>IF(ISERROR(VLOOKUP($A56,Raciones,2,0)),0,VLOOKUP($A56,Raciones,2,0))</f>
        <v>10</v>
      </c>
      <c r="G56" s="14">
        <f>IF(ISERROR(VLOOKUP($A56,Raciones,3,0)),0,VLOOKUP($A56,Raciones,3,0))</f>
        <v>1</v>
      </c>
      <c r="H56" s="4"/>
      <c r="I56" s="4"/>
      <c r="J56" s="4"/>
      <c r="K56" s="55"/>
      <c r="L56" s="4"/>
      <c r="M56" s="4"/>
      <c r="N56" s="4"/>
      <c r="O56" s="4"/>
      <c r="P56" s="4"/>
      <c r="Q56" s="4"/>
      <c r="R56" s="4"/>
      <c r="S56" s="4"/>
      <c r="T56" s="4"/>
      <c r="U56" s="4"/>
      <c r="V56" s="4"/>
      <c r="W56" s="4"/>
      <c r="X56" s="4"/>
      <c r="Y56" s="4"/>
      <c r="Z56" s="4"/>
    </row>
    <row r="57" ht="12.75" customHeight="1">
      <c r="A57" s="59"/>
      <c r="B57" s="31">
        <f t="shared" si="10"/>
        <v>0</v>
      </c>
      <c r="C57" s="31">
        <f t="shared" si="11"/>
        <v>0</v>
      </c>
      <c r="D57" s="61"/>
      <c r="E57" s="60" t="str">
        <f>IF(ISERROR(VLOOKUP($A57,Raciones,4,0)),"",VLOOKUP($A57,Raciones,4,0))</f>
        <v/>
      </c>
      <c r="F57" s="14">
        <f>IF(ISERROR(VLOOKUP($A57,Raciones,2,0)),0,VLOOKUP($A57,Raciones,2,0))</f>
        <v>0</v>
      </c>
      <c r="G57" s="14">
        <f>IF(ISERROR(VLOOKUP($A57,Raciones,3,0)),0,VLOOKUP($A57,Raciones,3,0))</f>
        <v>0</v>
      </c>
      <c r="H57" s="4"/>
      <c r="I57" s="4"/>
      <c r="J57" s="4"/>
      <c r="K57" s="55"/>
      <c r="L57" s="4"/>
      <c r="M57" s="4"/>
      <c r="N57" s="4"/>
      <c r="O57" s="4"/>
      <c r="P57" s="4"/>
      <c r="Q57" s="4"/>
      <c r="R57" s="4"/>
      <c r="S57" s="4"/>
      <c r="T57" s="4"/>
      <c r="U57" s="4"/>
      <c r="V57" s="4"/>
      <c r="W57" s="4"/>
      <c r="X57" s="4"/>
      <c r="Y57" s="4"/>
      <c r="Z57" s="4"/>
    </row>
    <row r="58" ht="12.75" customHeight="1">
      <c r="A58" s="59"/>
      <c r="B58" s="31">
        <f t="shared" si="10"/>
        <v>0</v>
      </c>
      <c r="C58" s="31">
        <f t="shared" si="11"/>
        <v>0</v>
      </c>
      <c r="D58" s="61"/>
      <c r="E58" s="60" t="str">
        <f>IF(ISERROR(VLOOKUP($A58,Raciones,4,0)),"",VLOOKUP($A58,Raciones,4,0))</f>
        <v/>
      </c>
      <c r="F58" s="14">
        <f>IF(ISERROR(VLOOKUP($A58,Raciones,2,0)),0,VLOOKUP($A58,Raciones,2,0))</f>
        <v>0</v>
      </c>
      <c r="G58" s="14">
        <f>IF(ISERROR(VLOOKUP($A58,Raciones,3,0)),0,VLOOKUP($A58,Raciones,3,0))</f>
        <v>0</v>
      </c>
      <c r="H58" s="4"/>
      <c r="I58" s="4"/>
      <c r="J58" s="4"/>
      <c r="K58" s="55"/>
      <c r="L58" s="4"/>
      <c r="M58" s="4"/>
      <c r="N58" s="4"/>
      <c r="O58" s="4"/>
      <c r="P58" s="4"/>
      <c r="Q58" s="4"/>
      <c r="R58" s="4"/>
      <c r="S58" s="4"/>
      <c r="T58" s="4"/>
      <c r="U58" s="4"/>
      <c r="V58" s="4"/>
      <c r="W58" s="4"/>
      <c r="X58" s="4"/>
      <c r="Y58" s="4"/>
      <c r="Z58" s="4"/>
    </row>
    <row r="59" ht="12.75" customHeight="1">
      <c r="A59" s="59"/>
      <c r="B59" s="31">
        <f t="shared" si="10"/>
        <v>0</v>
      </c>
      <c r="C59" s="31">
        <f t="shared" si="11"/>
        <v>0</v>
      </c>
      <c r="D59" s="61"/>
      <c r="E59" s="60" t="str">
        <f>IF(ISERROR(VLOOKUP($A59,Raciones,4,0)),"",VLOOKUP($A59,Raciones,4,0))</f>
        <v/>
      </c>
      <c r="F59" s="14">
        <f>IF(ISERROR(VLOOKUP($A59,Raciones,2,0)),0,VLOOKUP($A59,Raciones,2,0))</f>
        <v>0</v>
      </c>
      <c r="G59" s="14">
        <f>IF(ISERROR(VLOOKUP($A59,Raciones,3,0)),0,VLOOKUP($A59,Raciones,3,0))</f>
        <v>0</v>
      </c>
      <c r="H59" s="4"/>
      <c r="I59" s="4"/>
      <c r="J59" s="4"/>
      <c r="K59" s="55"/>
      <c r="L59" s="4"/>
      <c r="M59" s="4"/>
      <c r="N59" s="4"/>
      <c r="O59" s="4"/>
      <c r="P59" s="4"/>
      <c r="Q59" s="4"/>
      <c r="R59" s="4"/>
      <c r="S59" s="4"/>
      <c r="T59" s="4"/>
      <c r="U59" s="4"/>
      <c r="V59" s="4"/>
      <c r="W59" s="4"/>
      <c r="X59" s="4"/>
      <c r="Y59" s="4"/>
      <c r="Z59" s="4"/>
    </row>
    <row r="60" ht="12.75" customHeight="1">
      <c r="A60" s="59"/>
      <c r="B60" s="31">
        <f t="shared" si="10"/>
        <v>0</v>
      </c>
      <c r="C60" s="31">
        <f t="shared" si="11"/>
        <v>0</v>
      </c>
      <c r="D60" s="61"/>
      <c r="E60" s="60" t="str">
        <f>IF(ISERROR(VLOOKUP($A60,Raciones,4,0)),"",VLOOKUP($A60,Raciones,4,0))</f>
        <v/>
      </c>
      <c r="F60" s="14">
        <f>IF(ISERROR(VLOOKUP($A60,Raciones,2,0)),0,VLOOKUP($A60,Raciones,2,0))</f>
        <v>0</v>
      </c>
      <c r="G60" s="14">
        <f>IF(ISERROR(VLOOKUP($A60,Raciones,3,0)),0,VLOOKUP($A60,Raciones,3,0))</f>
        <v>0</v>
      </c>
      <c r="H60" s="4"/>
      <c r="I60" s="4"/>
      <c r="J60" s="4"/>
      <c r="K60" s="55"/>
      <c r="L60" s="4"/>
      <c r="M60" s="4"/>
      <c r="N60" s="4"/>
      <c r="O60" s="4"/>
      <c r="P60" s="4"/>
      <c r="Q60" s="4"/>
      <c r="R60" s="4"/>
      <c r="S60" s="4"/>
      <c r="T60" s="4"/>
      <c r="U60" s="4"/>
      <c r="V60" s="4"/>
      <c r="W60" s="4"/>
      <c r="X60" s="4"/>
      <c r="Y60" s="4"/>
      <c r="Z60" s="4"/>
    </row>
    <row r="61" ht="12.75" customHeight="1">
      <c r="A61" s="59"/>
      <c r="B61" s="31">
        <f t="shared" si="10"/>
        <v>0</v>
      </c>
      <c r="C61" s="31">
        <f t="shared" si="11"/>
        <v>0</v>
      </c>
      <c r="D61" s="61"/>
      <c r="E61" s="60" t="str">
        <f>IF(ISERROR(VLOOKUP($A61,Raciones,4,0)),"",VLOOKUP($A61,Raciones,4,0))</f>
        <v/>
      </c>
      <c r="F61" s="14">
        <f>IF(ISERROR(VLOOKUP($A61,Raciones,2,0)),0,VLOOKUP($A61,Raciones,2,0))</f>
        <v>0</v>
      </c>
      <c r="G61" s="14">
        <f>IF(ISERROR(VLOOKUP($A61,Raciones,3,0)),0,VLOOKUP($A61,Raciones,3,0))</f>
        <v>0</v>
      </c>
      <c r="H61" s="4"/>
      <c r="I61" s="4"/>
      <c r="J61" s="4"/>
      <c r="K61" s="55"/>
      <c r="L61" s="4"/>
      <c r="M61" s="4"/>
      <c r="N61" s="4"/>
      <c r="O61" s="4"/>
      <c r="P61" s="4"/>
      <c r="Q61" s="4"/>
      <c r="R61" s="4"/>
      <c r="S61" s="4"/>
      <c r="T61" s="4"/>
      <c r="U61" s="4"/>
      <c r="V61" s="4"/>
      <c r="W61" s="4"/>
      <c r="X61" s="4"/>
      <c r="Y61" s="4"/>
      <c r="Z61" s="4"/>
    </row>
    <row r="62"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34" t="s">
        <v>126</v>
      </c>
      <c r="B63" s="26" t="s">
        <v>96</v>
      </c>
      <c r="C63" s="26" t="s">
        <v>97</v>
      </c>
      <c r="D63" s="26" t="s">
        <v>127</v>
      </c>
      <c r="E63" s="26" t="s">
        <v>100</v>
      </c>
      <c r="F63" s="46" t="s">
        <v>101</v>
      </c>
      <c r="G63" s="42"/>
      <c r="H63" s="42"/>
      <c r="I63" s="42"/>
      <c r="J63" s="42"/>
      <c r="K63" s="42"/>
      <c r="L63" s="42"/>
      <c r="M63" s="42"/>
      <c r="N63" s="7"/>
      <c r="O63" s="4"/>
      <c r="P63" s="4"/>
      <c r="Q63" s="4"/>
      <c r="R63" s="4"/>
      <c r="S63" s="4"/>
      <c r="T63" s="4"/>
      <c r="U63" s="4"/>
      <c r="V63" s="4"/>
      <c r="W63" s="4"/>
      <c r="X63" s="4"/>
      <c r="Y63" s="4"/>
      <c r="Z63" s="4"/>
    </row>
    <row r="64" ht="14.25" customHeight="1">
      <c r="A64" s="61"/>
      <c r="B64" s="26">
        <f t="shared" ref="B64:B73" si="12">G64*J64*M64*O64</f>
        <v>0</v>
      </c>
      <c r="C64" s="26">
        <f>IF(ISERROR(VLOOKUP($A64,RopadeViaje,3,0)),0,VLOOKUP($A64,RopadeViaje,3,0))</f>
        <v>0</v>
      </c>
      <c r="D64" s="53" t="str">
        <f>IF(ISBLANK($A64),"",VLOOKUP($A64,RopadeViaje,4,0))</f>
        <v/>
      </c>
      <c r="E64" s="53" t="str">
        <f>IF(ISBLANK($A64),"",VLOOKUP($A64,RopadeViaje,5,0))</f>
        <v/>
      </c>
      <c r="F64" s="50"/>
      <c r="G64" s="53">
        <f>IF(ISERROR(VLOOKUP(F64,cualidades,2,0)),1,VLOOKUP(F64,cualidades,2,0))</f>
        <v>1</v>
      </c>
      <c r="H64" s="53" t="str">
        <f>IF(ISBLANK(F64),"",VLOOKUP(F64,cualidades,3,0))</f>
        <v/>
      </c>
      <c r="I64" s="50"/>
      <c r="J64" s="53">
        <f>IF(ISERROR(VLOOKUP(I64,cualidades,2,0)),1,VLOOKUP(I64,cualidades,2,0))</f>
        <v>1</v>
      </c>
      <c r="K64" s="53" t="str">
        <f>IF(ISBLANK(I64),"",VLOOKUP(I64,cualidades,3,0))</f>
        <v/>
      </c>
      <c r="L64" s="50"/>
      <c r="M64" s="53">
        <f>IF(ISERROR(VLOOKUP(L64,cualidades,2,0)),1,VLOOKUP(L64,cualidades,2,0))</f>
        <v>1</v>
      </c>
      <c r="N64" s="53" t="str">
        <f>IF(ISBLANK(L64),"",VLOOKUP(L64,cualidades,3,0))</f>
        <v/>
      </c>
      <c r="O64" s="55">
        <f>IF(ISERROR(VLOOKUP($A64,RopadeViaje,2,0)),0,VLOOKUP($A64,RopadeViaje,2,0))</f>
        <v>0</v>
      </c>
      <c r="P64" s="4"/>
      <c r="Q64" s="4"/>
      <c r="R64" s="4"/>
      <c r="S64" s="4"/>
      <c r="T64" s="4"/>
      <c r="U64" s="4"/>
      <c r="V64" s="4"/>
      <c r="W64" s="4"/>
      <c r="X64" s="4"/>
      <c r="Y64" s="4"/>
      <c r="Z64" s="4"/>
    </row>
    <row r="65" ht="12.75" customHeight="1">
      <c r="A65" s="61"/>
      <c r="B65" s="26">
        <f t="shared" si="12"/>
        <v>0</v>
      </c>
      <c r="C65" s="26">
        <f>IF(ISERROR(VLOOKUP($A65,RopadeViaje,3,0)),0,VLOOKUP($A65,RopadeViaje,3,0))</f>
        <v>0</v>
      </c>
      <c r="D65" s="53" t="str">
        <f>IF(ISBLANK($A65),"",VLOOKUP($A65,RopadeViaje,4,0))</f>
        <v/>
      </c>
      <c r="E65" s="53" t="str">
        <f>IF(ISBLANK($A65),"",VLOOKUP($A65,RopadeViaje,5,0))</f>
        <v/>
      </c>
      <c r="F65" s="50"/>
      <c r="G65" s="53">
        <f>IF(ISERROR(VLOOKUP(F65,cualidades,2,0)),1,VLOOKUP(F65,cualidades,2,0))</f>
        <v>1</v>
      </c>
      <c r="H65" s="53" t="str">
        <f>IF(ISBLANK(F65),"",VLOOKUP(F65,cualidades,3,0))</f>
        <v/>
      </c>
      <c r="I65" s="50"/>
      <c r="J65" s="53">
        <f>IF(ISERROR(VLOOKUP(I65,cualidades,2,0)),1,VLOOKUP(I65,cualidades,2,0))</f>
        <v>1</v>
      </c>
      <c r="K65" s="53" t="str">
        <f>IF(ISBLANK(I65),"",VLOOKUP(I65,cualidades,3,0))</f>
        <v/>
      </c>
      <c r="L65" s="50"/>
      <c r="M65" s="53">
        <f>IF(ISERROR(VLOOKUP(L65,cualidades,2,0)),1,VLOOKUP(L65,cualidades,2,0))</f>
        <v>1</v>
      </c>
      <c r="N65" s="53" t="str">
        <f>IF(ISBLANK(L65),"",VLOOKUP(L65,cualidades,3,0))</f>
        <v/>
      </c>
      <c r="O65" s="55">
        <f>IF(ISERROR(VLOOKUP($A65,RopadeViaje,2,0)),0,VLOOKUP($A65,RopadeViaje,2,0))</f>
        <v>0</v>
      </c>
      <c r="P65" s="4"/>
      <c r="Q65" s="4"/>
      <c r="R65" s="4"/>
      <c r="S65" s="4"/>
      <c r="T65" s="4"/>
      <c r="U65" s="4"/>
      <c r="V65" s="4"/>
      <c r="W65" s="4"/>
      <c r="X65" s="4"/>
      <c r="Y65" s="4"/>
      <c r="Z65" s="4"/>
    </row>
    <row r="66" ht="12.75" customHeight="1">
      <c r="A66" s="61"/>
      <c r="B66" s="26">
        <f t="shared" si="12"/>
        <v>0</v>
      </c>
      <c r="C66" s="26">
        <f>IF(ISERROR(VLOOKUP($A66,RopadeViaje,3,0)),0,VLOOKUP($A66,RopadeViaje,3,0))</f>
        <v>0</v>
      </c>
      <c r="D66" s="53" t="str">
        <f>IF(ISBLANK($A66),"",VLOOKUP($A66,RopadeViaje,4,0))</f>
        <v/>
      </c>
      <c r="E66" s="53" t="str">
        <f>IF(ISBLANK($A66),"",VLOOKUP($A66,RopadeViaje,5,0))</f>
        <v/>
      </c>
      <c r="F66" s="50"/>
      <c r="G66" s="53">
        <f>IF(ISERROR(VLOOKUP(F66,cualidades,2,0)),1,VLOOKUP(F66,cualidades,2,0))</f>
        <v>1</v>
      </c>
      <c r="H66" s="53" t="str">
        <f>IF(ISBLANK(F66),"",VLOOKUP(F66,cualidades,3,0))</f>
        <v/>
      </c>
      <c r="I66" s="50"/>
      <c r="J66" s="53">
        <f>IF(ISERROR(VLOOKUP(I66,cualidades,2,0)),1,VLOOKUP(I66,cualidades,2,0))</f>
        <v>1</v>
      </c>
      <c r="K66" s="53" t="str">
        <f>IF(ISBLANK(I66),"",VLOOKUP(I66,cualidades,3,0))</f>
        <v/>
      </c>
      <c r="L66" s="50"/>
      <c r="M66" s="53">
        <f>IF(ISERROR(VLOOKUP(L66,cualidades,2,0)),1,VLOOKUP(L66,cualidades,2,0))</f>
        <v>1</v>
      </c>
      <c r="N66" s="53" t="str">
        <f>IF(ISBLANK(L66),"",VLOOKUP(L66,cualidades,3,0))</f>
        <v/>
      </c>
      <c r="O66" s="55">
        <f>IF(ISERROR(VLOOKUP($A66,RopadeViaje,2,0)),0,VLOOKUP($A66,RopadeViaje,2,0))</f>
        <v>0</v>
      </c>
      <c r="P66" s="4"/>
      <c r="Q66" s="4"/>
      <c r="R66" s="4"/>
      <c r="S66" s="4"/>
      <c r="T66" s="4"/>
      <c r="U66" s="4"/>
      <c r="V66" s="4"/>
      <c r="W66" s="4"/>
      <c r="X66" s="4"/>
      <c r="Y66" s="4"/>
      <c r="Z66" s="4"/>
    </row>
    <row r="67" ht="12.75" customHeight="1">
      <c r="A67" s="61"/>
      <c r="B67" s="26">
        <f t="shared" si="12"/>
        <v>0</v>
      </c>
      <c r="C67" s="26">
        <f>IF(ISERROR(VLOOKUP($A67,RopadeViaje,3,0)),0,VLOOKUP($A67,RopadeViaje,3,0))</f>
        <v>0</v>
      </c>
      <c r="D67" s="53" t="str">
        <f>IF(ISBLANK($A67),"",VLOOKUP($A67,RopadeViaje,4,0))</f>
        <v/>
      </c>
      <c r="E67" s="53" t="str">
        <f>IF(ISBLANK($A67),"",VLOOKUP($A67,RopadeViaje,5,0))</f>
        <v/>
      </c>
      <c r="F67" s="50"/>
      <c r="G67" s="53">
        <f>IF(ISERROR(VLOOKUP(F67,cualidades,2,0)),1,VLOOKUP(F67,cualidades,2,0))</f>
        <v>1</v>
      </c>
      <c r="H67" s="53" t="str">
        <f>IF(ISBLANK(F67),"",VLOOKUP(F67,cualidades,3,0))</f>
        <v/>
      </c>
      <c r="I67" s="50"/>
      <c r="J67" s="53">
        <f>IF(ISERROR(VLOOKUP(I67,cualidades,2,0)),1,VLOOKUP(I67,cualidades,2,0))</f>
        <v>1</v>
      </c>
      <c r="K67" s="53" t="str">
        <f>IF(ISBLANK(I67),"",VLOOKUP(I67,cualidades,3,0))</f>
        <v/>
      </c>
      <c r="L67" s="50"/>
      <c r="M67" s="53">
        <f>IF(ISERROR(VLOOKUP(L67,cualidades,2,0)),1,VLOOKUP(L67,cualidades,2,0))</f>
        <v>1</v>
      </c>
      <c r="N67" s="53" t="str">
        <f>IF(ISBLANK(L67),"",VLOOKUP(L67,cualidades,3,0))</f>
        <v/>
      </c>
      <c r="O67" s="55">
        <f>IF(ISERROR(VLOOKUP($A67,RopadeViaje,2,0)),0,VLOOKUP($A67,RopadeViaje,2,0))</f>
        <v>0</v>
      </c>
      <c r="P67" s="4"/>
      <c r="Q67" s="4"/>
      <c r="R67" s="4"/>
      <c r="S67" s="4"/>
      <c r="T67" s="4"/>
      <c r="U67" s="4"/>
      <c r="V67" s="4"/>
      <c r="W67" s="4"/>
      <c r="X67" s="4"/>
      <c r="Y67" s="4"/>
      <c r="Z67" s="4"/>
    </row>
    <row r="68" ht="12.75" customHeight="1">
      <c r="A68" s="61"/>
      <c r="B68" s="26">
        <f t="shared" si="12"/>
        <v>0</v>
      </c>
      <c r="C68" s="26">
        <f>IF(ISERROR(VLOOKUP($A68,RopadeViaje,3,0)),0,VLOOKUP($A68,RopadeViaje,3,0))</f>
        <v>0</v>
      </c>
      <c r="D68" s="53" t="str">
        <f>IF(ISBLANK($A68),"",VLOOKUP($A68,RopadeViaje,4,0))</f>
        <v/>
      </c>
      <c r="E68" s="53" t="str">
        <f>IF(ISBLANK($A68),"",VLOOKUP($A68,RopadeViaje,5,0))</f>
        <v/>
      </c>
      <c r="F68" s="50"/>
      <c r="G68" s="53">
        <f>IF(ISERROR(VLOOKUP(F68,cualidades,2,0)),1,VLOOKUP(F68,cualidades,2,0))</f>
        <v>1</v>
      </c>
      <c r="H68" s="53" t="str">
        <f>IF(ISBLANK(F68),"",VLOOKUP(F68,cualidades,3,0))</f>
        <v/>
      </c>
      <c r="I68" s="50"/>
      <c r="J68" s="53">
        <f>IF(ISERROR(VLOOKUP(I68,cualidades,2,0)),1,VLOOKUP(I68,cualidades,2,0))</f>
        <v>1</v>
      </c>
      <c r="K68" s="53" t="str">
        <f>IF(ISBLANK(I68),"",VLOOKUP(I68,cualidades,3,0))</f>
        <v/>
      </c>
      <c r="L68" s="50"/>
      <c r="M68" s="53">
        <f>IF(ISERROR(VLOOKUP(L68,cualidades,2,0)),1,VLOOKUP(L68,cualidades,2,0))</f>
        <v>1</v>
      </c>
      <c r="N68" s="53" t="str">
        <f>IF(ISBLANK(L68),"",VLOOKUP(L68,cualidades,3,0))</f>
        <v/>
      </c>
      <c r="O68" s="55">
        <f>IF(ISERROR(VLOOKUP($A68,RopadeViaje,2,0)),0,VLOOKUP($A68,RopadeViaje,2,0))</f>
        <v>0</v>
      </c>
      <c r="P68" s="4"/>
      <c r="Q68" s="4"/>
      <c r="R68" s="4"/>
      <c r="S68" s="4"/>
      <c r="T68" s="4"/>
      <c r="U68" s="4"/>
      <c r="V68" s="4"/>
      <c r="W68" s="4"/>
      <c r="X68" s="4"/>
      <c r="Y68" s="4"/>
      <c r="Z68" s="4"/>
    </row>
    <row r="69" ht="12.75" customHeight="1">
      <c r="A69" s="61"/>
      <c r="B69" s="26">
        <f t="shared" si="12"/>
        <v>0</v>
      </c>
      <c r="C69" s="26">
        <f>IF(ISERROR(VLOOKUP($A69,RopadeViaje,3,0)),0,VLOOKUP($A69,RopadeViaje,3,0))</f>
        <v>0</v>
      </c>
      <c r="D69" s="53" t="str">
        <f>IF(ISBLANK($A69),"",VLOOKUP($A69,RopadeViaje,4,0))</f>
        <v/>
      </c>
      <c r="E69" s="53" t="str">
        <f>IF(ISBLANK($A69),"",VLOOKUP($A69,RopadeViaje,5,0))</f>
        <v/>
      </c>
      <c r="F69" s="50"/>
      <c r="G69" s="53">
        <f>IF(ISERROR(VLOOKUP(F69,cualidades,2,0)),1,VLOOKUP(F69,cualidades,2,0))</f>
        <v>1</v>
      </c>
      <c r="H69" s="53" t="str">
        <f>IF(ISBLANK(F69),"",VLOOKUP(F69,cualidades,3,0))</f>
        <v/>
      </c>
      <c r="I69" s="50"/>
      <c r="J69" s="53">
        <f>IF(ISERROR(VLOOKUP(I69,cualidades,2,0)),1,VLOOKUP(I69,cualidades,2,0))</f>
        <v>1</v>
      </c>
      <c r="K69" s="53" t="str">
        <f>IF(ISBLANK(I69),"",VLOOKUP(I69,cualidades,3,0))</f>
        <v/>
      </c>
      <c r="L69" s="50"/>
      <c r="M69" s="53">
        <f>IF(ISERROR(VLOOKUP(L69,cualidades,2,0)),1,VLOOKUP(L69,cualidades,2,0))</f>
        <v>1</v>
      </c>
      <c r="N69" s="53" t="str">
        <f>IF(ISBLANK(L69),"",VLOOKUP(L69,cualidades,3,0))</f>
        <v/>
      </c>
      <c r="O69" s="55">
        <f>IF(ISERROR(VLOOKUP($A69,RopadeViaje,2,0)),0,VLOOKUP($A69,RopadeViaje,2,0))</f>
        <v>0</v>
      </c>
      <c r="P69" s="4"/>
      <c r="Q69" s="4"/>
      <c r="R69" s="4"/>
      <c r="S69" s="4"/>
      <c r="T69" s="4"/>
      <c r="U69" s="4"/>
      <c r="V69" s="4"/>
      <c r="W69" s="4"/>
      <c r="X69" s="4"/>
      <c r="Y69" s="4"/>
      <c r="Z69" s="4"/>
    </row>
    <row r="70" ht="12.75" customHeight="1">
      <c r="A70" s="61"/>
      <c r="B70" s="26">
        <f t="shared" si="12"/>
        <v>0</v>
      </c>
      <c r="C70" s="26">
        <f>IF(ISERROR(VLOOKUP($A70,RopadeViaje,3,0)),0,VLOOKUP($A70,RopadeViaje,3,0))</f>
        <v>0</v>
      </c>
      <c r="D70" s="53" t="str">
        <f>IF(ISBLANK($A70),"",VLOOKUP($A70,RopadeViaje,4,0))</f>
        <v/>
      </c>
      <c r="E70" s="53" t="str">
        <f>IF(ISBLANK($A70),"",VLOOKUP($A70,RopadeViaje,5,0))</f>
        <v/>
      </c>
      <c r="F70" s="50"/>
      <c r="G70" s="53">
        <f>IF(ISERROR(VLOOKUP(F70,cualidades,2,0)),1,VLOOKUP(F70,cualidades,2,0))</f>
        <v>1</v>
      </c>
      <c r="H70" s="53" t="str">
        <f>IF(ISBLANK(F70),"",VLOOKUP(F70,cualidades,3,0))</f>
        <v/>
      </c>
      <c r="I70" s="50"/>
      <c r="J70" s="53">
        <f>IF(ISERROR(VLOOKUP(I70,cualidades,2,0)),1,VLOOKUP(I70,cualidades,2,0))</f>
        <v>1</v>
      </c>
      <c r="K70" s="53" t="str">
        <f>IF(ISBLANK(I70),"",VLOOKUP(I70,cualidades,3,0))</f>
        <v/>
      </c>
      <c r="L70" s="50"/>
      <c r="M70" s="53">
        <f>IF(ISERROR(VLOOKUP(L70,cualidades,2,0)),1,VLOOKUP(L70,cualidades,2,0))</f>
        <v>1</v>
      </c>
      <c r="N70" s="53" t="str">
        <f>IF(ISBLANK(L70),"",VLOOKUP(L70,cualidades,3,0))</f>
        <v/>
      </c>
      <c r="O70" s="55">
        <f>IF(ISERROR(VLOOKUP($A70,RopadeViaje,2,0)),0,VLOOKUP($A70,RopadeViaje,2,0))</f>
        <v>0</v>
      </c>
      <c r="P70" s="4"/>
      <c r="Q70" s="4"/>
      <c r="R70" s="4"/>
      <c r="S70" s="4"/>
      <c r="T70" s="4"/>
      <c r="U70" s="4"/>
      <c r="V70" s="4"/>
      <c r="W70" s="4"/>
      <c r="X70" s="4"/>
      <c r="Y70" s="4"/>
      <c r="Z70" s="4"/>
    </row>
    <row r="71" ht="12.75" customHeight="1">
      <c r="A71" s="61"/>
      <c r="B71" s="26">
        <f t="shared" si="12"/>
        <v>0</v>
      </c>
      <c r="C71" s="26">
        <f>IF(ISERROR(VLOOKUP($A71,RopadeViaje,3,0)),0,VLOOKUP($A71,RopadeViaje,3,0))</f>
        <v>0</v>
      </c>
      <c r="D71" s="53" t="str">
        <f>IF(ISBLANK($A71),"",VLOOKUP($A71,RopadeViaje,4,0))</f>
        <v/>
      </c>
      <c r="E71" s="53" t="str">
        <f>IF(ISBLANK($A71),"",VLOOKUP($A71,RopadeViaje,5,0))</f>
        <v/>
      </c>
      <c r="F71" s="50"/>
      <c r="G71" s="53">
        <f>IF(ISERROR(VLOOKUP(F71,cualidades,2,0)),1,VLOOKUP(F71,cualidades,2,0))</f>
        <v>1</v>
      </c>
      <c r="H71" s="53" t="str">
        <f>IF(ISBLANK(F71),"",VLOOKUP(F71,cualidades,3,0))</f>
        <v/>
      </c>
      <c r="I71" s="50"/>
      <c r="J71" s="53">
        <f>IF(ISERROR(VLOOKUP(I71,cualidades,2,0)),1,VLOOKUP(I71,cualidades,2,0))</f>
        <v>1</v>
      </c>
      <c r="K71" s="53" t="str">
        <f>IF(ISBLANK(I71),"",VLOOKUP(I71,cualidades,3,0))</f>
        <v/>
      </c>
      <c r="L71" s="50"/>
      <c r="M71" s="53">
        <f>IF(ISERROR(VLOOKUP(L71,cualidades,2,0)),1,VLOOKUP(L71,cualidades,2,0))</f>
        <v>1</v>
      </c>
      <c r="N71" s="53" t="str">
        <f>IF(ISBLANK(L71),"",VLOOKUP(L71,cualidades,3,0))</f>
        <v/>
      </c>
      <c r="O71" s="55">
        <f>IF(ISERROR(VLOOKUP($A71,RopadeViaje,2,0)),0,VLOOKUP($A71,RopadeViaje,2,0))</f>
        <v>0</v>
      </c>
      <c r="P71" s="4"/>
      <c r="Q71" s="4"/>
      <c r="R71" s="4"/>
      <c r="S71" s="4"/>
      <c r="T71" s="4"/>
      <c r="U71" s="4"/>
      <c r="V71" s="4"/>
      <c r="W71" s="4"/>
      <c r="X71" s="4"/>
      <c r="Y71" s="4"/>
      <c r="Z71" s="4"/>
    </row>
    <row r="72" ht="12.75" customHeight="1">
      <c r="A72" s="61"/>
      <c r="B72" s="26">
        <f t="shared" si="12"/>
        <v>0</v>
      </c>
      <c r="C72" s="26">
        <f>IF(ISERROR(VLOOKUP($A72,RopadeViaje,3,0)),0,VLOOKUP($A72,RopadeViaje,3,0))</f>
        <v>0</v>
      </c>
      <c r="D72" s="53" t="str">
        <f>IF(ISBLANK($A72),"",VLOOKUP($A72,RopadeViaje,4,0))</f>
        <v/>
      </c>
      <c r="E72" s="53" t="str">
        <f>IF(ISBLANK($A72),"",VLOOKUP($A72,RopadeViaje,5,0))</f>
        <v/>
      </c>
      <c r="F72" s="50"/>
      <c r="G72" s="53">
        <f>IF(ISERROR(VLOOKUP(F72,cualidades,2,0)),1,VLOOKUP(F72,cualidades,2,0))</f>
        <v>1</v>
      </c>
      <c r="H72" s="53" t="str">
        <f>IF(ISBLANK(F72),"",VLOOKUP(F72,cualidades,3,0))</f>
        <v/>
      </c>
      <c r="I72" s="50"/>
      <c r="J72" s="53">
        <f>IF(ISERROR(VLOOKUP(I72,cualidades,2,0)),1,VLOOKUP(I72,cualidades,2,0))</f>
        <v>1</v>
      </c>
      <c r="K72" s="53" t="str">
        <f>IF(ISBLANK(I72),"",VLOOKUP(I72,cualidades,3,0))</f>
        <v/>
      </c>
      <c r="L72" s="50"/>
      <c r="M72" s="53">
        <f>IF(ISERROR(VLOOKUP(L72,cualidades,2,0)),1,VLOOKUP(L72,cualidades,2,0))</f>
        <v>1</v>
      </c>
      <c r="N72" s="53" t="str">
        <f>IF(ISBLANK(L72),"",VLOOKUP(L72,cualidades,3,0))</f>
        <v/>
      </c>
      <c r="O72" s="55">
        <f>IF(ISERROR(VLOOKUP($A72,RopadeViaje,2,0)),0,VLOOKUP($A72,RopadeViaje,2,0))</f>
        <v>0</v>
      </c>
      <c r="P72" s="4"/>
      <c r="Q72" s="4"/>
      <c r="R72" s="4"/>
      <c r="S72" s="4"/>
      <c r="T72" s="4"/>
      <c r="U72" s="4"/>
      <c r="V72" s="4"/>
      <c r="W72" s="4"/>
      <c r="X72" s="4"/>
      <c r="Y72" s="4"/>
      <c r="Z72" s="4"/>
    </row>
    <row r="73" ht="12.75" customHeight="1">
      <c r="A73" s="61"/>
      <c r="B73" s="26">
        <f t="shared" si="12"/>
        <v>0</v>
      </c>
      <c r="C73" s="26">
        <f>IF(ISERROR(VLOOKUP($A73,RopadeViaje,3,0)),0,VLOOKUP($A73,RopadeViaje,3,0))</f>
        <v>0</v>
      </c>
      <c r="D73" s="53" t="str">
        <f>IF(ISBLANK($A73),"",VLOOKUP($A73,RopadeViaje,4,0))</f>
        <v/>
      </c>
      <c r="E73" s="53" t="str">
        <f>IF(ISBLANK($A73),"",VLOOKUP($A73,RopadeViaje,5,0))</f>
        <v/>
      </c>
      <c r="F73" s="50"/>
      <c r="G73" s="53">
        <f>IF(ISERROR(VLOOKUP(F73,cualidades,2,0)),1,VLOOKUP(F73,cualidades,2,0))</f>
        <v>1</v>
      </c>
      <c r="H73" s="53" t="str">
        <f>IF(ISBLANK(F73),"",VLOOKUP(F73,cualidades,3,0))</f>
        <v/>
      </c>
      <c r="I73" s="50"/>
      <c r="J73" s="53">
        <f>IF(ISERROR(VLOOKUP(I73,cualidades,2,0)),1,VLOOKUP(I73,cualidades,2,0))</f>
        <v>1</v>
      </c>
      <c r="K73" s="53" t="str">
        <f>IF(ISBLANK(I73),"",VLOOKUP(I73,cualidades,3,0))</f>
        <v/>
      </c>
      <c r="L73" s="50"/>
      <c r="M73" s="53">
        <f>IF(ISERROR(VLOOKUP(L73,cualidades,2,0)),1,VLOOKUP(L73,cualidades,2,0))</f>
        <v>1</v>
      </c>
      <c r="N73" s="53" t="str">
        <f>IF(ISBLANK(L73),"",VLOOKUP(L73,cualidades,3,0))</f>
        <v/>
      </c>
      <c r="O73" s="55">
        <f>IF(ISERROR(VLOOKUP($A73,RopadeViaje,2,0)),0,VLOOKUP($A73,RopadeViaje,2,0))</f>
        <v>0</v>
      </c>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62" t="s">
        <v>128</v>
      </c>
      <c r="B75" s="20" t="s">
        <v>96</v>
      </c>
      <c r="C75" s="20" t="s">
        <v>34</v>
      </c>
      <c r="D75" s="20" t="s">
        <v>129</v>
      </c>
      <c r="E75" s="20" t="s">
        <v>130</v>
      </c>
      <c r="F75" s="20" t="s">
        <v>34</v>
      </c>
      <c r="G75" s="20" t="s">
        <v>129</v>
      </c>
      <c r="H75" s="20" t="s">
        <v>130</v>
      </c>
      <c r="I75" s="20" t="s">
        <v>34</v>
      </c>
      <c r="J75" s="4"/>
      <c r="K75" s="55">
        <f>IF(ISERROR(VLOOKUP($A75,Equipo,2,0)),0,VLOOKUP($A75,Equipo,2,0))</f>
        <v>0</v>
      </c>
      <c r="L75" s="4"/>
      <c r="M75" s="4"/>
      <c r="N75" s="4"/>
      <c r="O75" s="4"/>
      <c r="P75" s="4"/>
      <c r="Q75" s="4"/>
      <c r="R75" s="4"/>
      <c r="S75" s="4"/>
      <c r="T75" s="4"/>
      <c r="U75" s="4"/>
      <c r="V75" s="4"/>
      <c r="W75" s="4"/>
      <c r="X75" s="4"/>
      <c r="Y75" s="4"/>
      <c r="Z75" s="4"/>
    </row>
    <row r="76" ht="14.25" customHeight="1">
      <c r="A76" s="61"/>
      <c r="B76" s="53">
        <f t="shared" ref="B76:B78" si="13">E76*H76*J76</f>
        <v>0</v>
      </c>
      <c r="C76" s="53" t="str">
        <f>IF(ISBLANK(D76),"",VLOOKUP($A76,Animales,3,0))</f>
        <v/>
      </c>
      <c r="D76" s="45"/>
      <c r="E76" s="53">
        <f>IF(ISERROR(VLOOKUP($D76,Característica_Animal,2,0)),1,VLOOKUP($D76,Característica_Animal,2,0))</f>
        <v>1</v>
      </c>
      <c r="F76" s="53" t="str">
        <f>IF(ISBLANK(D76),"",VLOOKUP(D76,Característica_Animal,3,0))</f>
        <v/>
      </c>
      <c r="G76" s="45"/>
      <c r="H76" s="53">
        <f>IF(ISERROR(VLOOKUP($G76,Característica_Animal,2,0)),1,VLOOKUP($G76,Característica_Animal,2,0))</f>
        <v>1</v>
      </c>
      <c r="I76" s="53" t="str">
        <f>IF(ISBLANK(G76),"",VLOOKUP(G76,Característica_Animal,3,0))</f>
        <v/>
      </c>
      <c r="J76" s="14">
        <f>IF(ISERROR(VLOOKUP($A76,Animales,2,0)),0,VLOOKUP($A76,Animales,2,0))</f>
        <v>0</v>
      </c>
      <c r="K76" s="55"/>
      <c r="L76" s="4"/>
      <c r="M76" s="4"/>
      <c r="N76" s="4"/>
      <c r="O76" s="4"/>
      <c r="P76" s="4"/>
      <c r="Q76" s="4"/>
      <c r="R76" s="4"/>
      <c r="S76" s="4"/>
      <c r="T76" s="4"/>
      <c r="U76" s="4"/>
      <c r="V76" s="4"/>
      <c r="W76" s="4"/>
      <c r="X76" s="4"/>
      <c r="Y76" s="4"/>
      <c r="Z76" s="4"/>
    </row>
    <row r="77" ht="12.75" customHeight="1">
      <c r="A77" s="61"/>
      <c r="B77" s="31">
        <f t="shared" si="13"/>
        <v>0</v>
      </c>
      <c r="C77" s="53" t="str">
        <f>IF(ISBLANK(D77),"",VLOOKUP($A77,Animales,3,0))</f>
        <v/>
      </c>
      <c r="D77" s="45"/>
      <c r="E77" s="53">
        <f>IF(ISERROR(VLOOKUP($D77,Característica_Animal,2,0)),1,VLOOKUP($D77,Característica_Animal,2,0))</f>
        <v>1</v>
      </c>
      <c r="F77" s="53" t="str">
        <f>IF(ISBLANK(D77),"",VLOOKUP(D77,Característica_Animal,3,0))</f>
        <v/>
      </c>
      <c r="G77" s="45"/>
      <c r="H77" s="53">
        <f>IF(ISERROR(VLOOKUP($G77,Característica_Animal,2,0)),1,VLOOKUP($G77,Característica_Animal,2,0))</f>
        <v>1</v>
      </c>
      <c r="I77" s="53" t="str">
        <f>IF(ISBLANK(G77),"",VLOOKUP(G77,Característica_Animal,3,0))</f>
        <v/>
      </c>
      <c r="J77" s="14">
        <f>IF(ISERROR(VLOOKUP($A77,Animales,2,0)),0,VLOOKUP($A77,Animales,2,0))</f>
        <v>0</v>
      </c>
      <c r="K77" s="55"/>
      <c r="L77" s="4"/>
      <c r="M77" s="4"/>
      <c r="N77" s="4"/>
      <c r="O77" s="4"/>
      <c r="P77" s="4"/>
      <c r="Q77" s="4"/>
      <c r="R77" s="4"/>
      <c r="S77" s="4"/>
      <c r="T77" s="4"/>
      <c r="U77" s="4"/>
      <c r="V77" s="4"/>
      <c r="W77" s="4"/>
      <c r="X77" s="4"/>
      <c r="Y77" s="4"/>
      <c r="Z77" s="4"/>
    </row>
    <row r="78" ht="12.75" customHeight="1">
      <c r="A78" s="61"/>
      <c r="B78" s="31">
        <f t="shared" si="13"/>
        <v>0</v>
      </c>
      <c r="C78" s="53" t="str">
        <f>IF(ISBLANK(D78),"",VLOOKUP($A78,Animales,3,0))</f>
        <v/>
      </c>
      <c r="D78" s="45"/>
      <c r="E78" s="53">
        <f>IF(ISERROR(VLOOKUP($D78,Característica_Animal,2,0)),1,VLOOKUP($D78,Característica_Animal,2,0))</f>
        <v>1</v>
      </c>
      <c r="F78" s="53" t="str">
        <f>IF(ISBLANK(D78),"",VLOOKUP(D78,Característica_Animal,3,0))</f>
        <v/>
      </c>
      <c r="G78" s="45"/>
      <c r="H78" s="53">
        <f>IF(ISERROR(VLOOKUP($G78,Característica_Animal,2,0)),1,VLOOKUP($G78,Característica_Animal,2,0))</f>
        <v>1</v>
      </c>
      <c r="I78" s="53" t="str">
        <f>IF(ISBLANK(G78),"",VLOOKUP(G78,Característica_Animal,3,0))</f>
        <v/>
      </c>
      <c r="J78" s="14">
        <f>IF(ISERROR(VLOOKUP($A78,Animales,2,0)),0,VLOOKUP($A78,Animales,2,0))</f>
        <v>0</v>
      </c>
      <c r="K78" s="55"/>
      <c r="L78" s="4"/>
      <c r="M78" s="4"/>
      <c r="N78" s="4"/>
      <c r="O78" s="4"/>
      <c r="P78" s="4"/>
      <c r="Q78" s="4"/>
      <c r="R78" s="4"/>
      <c r="S78" s="4"/>
      <c r="T78" s="4"/>
      <c r="U78" s="4"/>
      <c r="V78" s="4"/>
      <c r="W78" s="4"/>
      <c r="X78" s="4"/>
      <c r="Y78" s="4"/>
      <c r="Z78" s="4"/>
    </row>
    <row r="79" ht="12.75" customHeight="1">
      <c r="A79" s="63"/>
      <c r="B79" s="63"/>
      <c r="C79" s="63"/>
      <c r="D79" s="63"/>
      <c r="E79" s="63"/>
      <c r="F79" s="4"/>
      <c r="G79" s="58"/>
      <c r="H79" s="58"/>
      <c r="I79" s="58"/>
      <c r="J79" s="4"/>
      <c r="K79" s="4"/>
      <c r="L79" s="4"/>
      <c r="M79" s="4"/>
      <c r="N79" s="4"/>
      <c r="O79" s="4"/>
      <c r="P79" s="4"/>
      <c r="Q79" s="4"/>
      <c r="R79" s="4"/>
      <c r="S79" s="4"/>
      <c r="T79" s="4"/>
      <c r="U79" s="4"/>
      <c r="V79" s="4"/>
      <c r="W79" s="4"/>
      <c r="X79" s="4"/>
      <c r="Y79" s="4"/>
      <c r="Z79" s="4"/>
    </row>
    <row r="80" ht="12.75" customHeight="1">
      <c r="A80" s="61" t="s">
        <v>132</v>
      </c>
      <c r="B80" s="31">
        <f>SUM($B$24:$B$79)</f>
        <v>978.2</v>
      </c>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61" t="s">
        <v>133</v>
      </c>
      <c r="B81" s="31">
        <f>1000-B80</f>
        <v>21.8</v>
      </c>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8">
    <mergeCell ref="H23:P23"/>
    <mergeCell ref="H28:P28"/>
    <mergeCell ref="F36:N36"/>
    <mergeCell ref="E41:M41"/>
    <mergeCell ref="H50:P50"/>
    <mergeCell ref="F63:N63"/>
    <mergeCell ref="I33:Q33"/>
    <mergeCell ref="E16:G16"/>
    <mergeCell ref="E17:G17"/>
    <mergeCell ref="B9:C9"/>
    <mergeCell ref="B10:C10"/>
    <mergeCell ref="E18:G18"/>
    <mergeCell ref="E20:G20"/>
    <mergeCell ref="B1:C1"/>
    <mergeCell ref="B2:C2"/>
    <mergeCell ref="H2:K16"/>
    <mergeCell ref="B7:C7"/>
    <mergeCell ref="B8:C8"/>
  </mergeCells>
  <dataValidations>
    <dataValidation type="list" allowBlank="1" showInputMessage="1" showErrorMessage="1" prompt="Arma equipada - Esta arma no cuenta para carga." sqref="A24">
      <formula1>"Desarmado,Hojas Cortas,Hojas,Armas de Asta,Hachas,Arcos"</formula1>
    </dataValidation>
    <dataValidation type="decimal" allowBlank="1" showErrorMessage="1" sqref="E2:E4">
      <formula1>4.0</formula1>
      <formula2>12.0</formula2>
    </dataValidation>
    <dataValidation type="list" allowBlank="1" showErrorMessage="1" sqref="D76:D78 G76:G78">
      <formula1>"Astuto,Cría,Duro,Rebelde,Ruidoso"</formula1>
    </dataValidation>
    <dataValidation type="list" allowBlank="1" showErrorMessage="1" sqref="A64:A73">
      <formula1>"Accesorios,Anteojos,Bastón para caminar,Bastón para escalada,Bastón para nieve,Botas de agua,Botas de barro,Botas de nieve,Botas para la jungla,Calzado de escalada,Calzado para caminar,Capa cálida,Capa de camuflaje,Capa ignífuga,Capote,Capucha para arena"</formula1>
    </dataValidation>
    <dataValidation type="list" allowBlank="1" showInputMessage="1" showErrorMessage="1" prompt="Oficios para Granjero - Solo la clase &quot;Granjero&quot; elije un oficio. Dejar en blanco si juegas otra clase." sqref="A20">
      <formula1>"Artesanía,Cazar,Comerciar,Cultura,Curar,Etiqueta,Forrajear,Matarife,Música,Primeros Auxilios,Rastrear,Reparar,Tradiciones"</formula1>
    </dataValidation>
    <dataValidation type="list" allowBlank="1" showErrorMessage="1" sqref="A29:A31 A51:A53">
      <formula1>"Armadura Ligera,Armadura Media,Armadura Pesada,Ropas"</formula1>
    </dataValidation>
    <dataValidation type="list" allowBlank="1" showErrorMessage="1" sqref="B5">
      <formula1>"Artesano,Cazador,Granjero,Mercader,Noble,Sanador,Trovador"</formula1>
    </dataValidation>
    <dataValidation type="list" allowBlank="1" showErrorMessage="1" sqref="A34">
      <formula1>"Escudo Ligero,Escudo Pesado"</formula1>
    </dataValidation>
    <dataValidation type="list" allowBlank="1" showErrorMessage="1" sqref="B6">
      <formula1>"Mágico,Ofensivo,Técnico"</formula1>
    </dataValidation>
    <dataValidation type="list" allowBlank="1" showErrorMessage="1" sqref="A25:A26">
      <formula1>"Desarmado,Hojas Cortas,Hojas,Armas de Asta,Hachas,Arcos"</formula1>
    </dataValidation>
    <dataValidation type="list" allowBlank="1" showErrorMessage="1" sqref="A37:A39">
      <formula1>"Barril,Baúl de madera,Bolsa de cinturón,Bolsa de viaje,Mochila,Mochila grande"</formula1>
    </dataValidation>
    <dataValidation type="list" allowBlank="1" showErrorMessage="1" sqref="H24:H26 K24:K26 N24:N26 H29:H31 K29:K31 N29:N31 I34 L34 O34 I37:I39 L37:L39 H42:H48 K42:K48 K51:K53 N51:N53 F64:F73 I64:I73 L64:L73">
      <formula1>"Ninguna,Mono,Hermoso,Resistente,Alta calidad,Usado,Tosco,Anticuado,Apestoso,Maldito,Roto,Mythril,Oricalco"</formula1>
    </dataValidation>
    <dataValidation type="decimal" allowBlank="1" showInputMessage="1" showErrorMessage="1" prompt="Copia la fuerza inicial en la celda F1. No la modifiques luego, si aumentas la fuerza al pasar de nivel. Los PG máximos de un personaje no cambian cuando el valor de su FUE cambia.  Estos serán calculados basados en la celda F1, que debes llenar a mano al" sqref="E1">
      <formula1>4.0</formula1>
      <formula2>12.0</formula2>
    </dataValidation>
    <dataValidation type="list" allowBlank="1" showErrorMessage="1" sqref="A56:A61">
      <formula1>"Alcohol,Comida,Comida para animales,Raciones,Raciones repugnantes,Raciones sabrosas"</formula1>
    </dataValidation>
    <dataValidation type="decimal" allowBlank="1" showInputMessage="1" showErrorMessage="1" prompt="Aumenta cuando pases de nivel - Cada vez que pases de nivel aumenta este modificador en 3 puntos, que puedes repartir como prefieras entre PG y PM" sqref="C12:C13">
      <formula1>0.0</formula1>
      <formula2>3.0</formula2>
    </dataValidation>
    <dataValidation type="list" allowBlank="1" showErrorMessage="1" sqref="A42:A48">
      <formula1>"Almohada,Antorcha,Baño portátil,Bote para plantas,Brújula,Cantimplora,Cuaderno de cuero,Cubiertos,Cuerda,Espejo de mano,Instrumento musical,Jabón,Kit de lavado,Kit de reparaciones,Linterna,Mosquitera,Muñeco de peluche,Página de cuero,Paraguas,Perfume,Pied"&amp;"ra ardiente,Pluma de cristal,Pluma para escritura,Reloj del abuelo,Ropa de cama,Saco de dormir,Tienda,Tienda ártica,Tienda grande,Yesca y pedernal"</formula1>
    </dataValidation>
    <dataValidation type="list" allowBlank="1" showErrorMessage="1" sqref="A76:A78">
      <formula1>"Bestia de carga,Bestia de carga grande,Mascota,Montura,Montura grande"</formula1>
    </dataValidation>
    <dataValidation type="list" allowBlank="1" showInputMessage="1" showErrorMessage="1" prompt="¿El objeto es usado? - Si el objeto es usado, ponerlo de primero, para calcular la durabilidad correctamente." sqref="F37:F39 E42:E48 H51:H53">
      <formula1>"Ninguna,Mono,Hermoso,Resistente,Alta calidad,Usado,Tosco,Anticuado,Apestoso,Maldito,Roto,Mythril,Oricalco"</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0.86"/>
    <col customWidth="1" min="2" max="2" width="13.71"/>
    <col customWidth="1" min="3" max="3" width="14.43"/>
    <col customWidth="1" min="4" max="4" width="13.43"/>
    <col customWidth="1" min="5" max="5" width="23.71"/>
    <col customWidth="1" min="6" max="6" width="10.86"/>
    <col customWidth="1" min="7" max="7" width="28.57"/>
    <col customWidth="1" min="8" max="8" width="10.86"/>
    <col customWidth="1" min="9" max="9" width="13.43"/>
    <col customWidth="1" min="10" max="10" width="14.86"/>
    <col customWidth="1" min="11" max="11" width="9.86"/>
    <col customWidth="1" min="12" max="12" width="7.43"/>
    <col customWidth="1" min="13" max="13" width="10.29"/>
    <col customWidth="1" min="14" max="14" width="6.57"/>
    <col customWidth="1" min="15" max="15" width="3.86"/>
    <col customWidth="1" min="16" max="19" width="10.86"/>
    <col customWidth="1" min="20" max="26" width="8.71"/>
  </cols>
  <sheetData>
    <row r="1" ht="14.25" customHeight="1">
      <c r="A1" s="2" t="s">
        <v>0</v>
      </c>
      <c r="B1" s="5" t="s">
        <v>134</v>
      </c>
      <c r="C1" s="7"/>
      <c r="D1" s="2" t="s">
        <v>5</v>
      </c>
      <c r="E1" s="10">
        <v>8.0</v>
      </c>
      <c r="F1" s="14">
        <v>8.0</v>
      </c>
      <c r="G1" s="4"/>
      <c r="H1" s="4"/>
      <c r="I1" s="4"/>
      <c r="J1" s="4"/>
      <c r="K1" s="4"/>
      <c r="L1" s="4"/>
      <c r="M1" s="4"/>
      <c r="N1" s="4"/>
      <c r="O1" s="4"/>
      <c r="P1" s="4"/>
      <c r="Q1" s="4"/>
      <c r="R1" s="4"/>
      <c r="S1" s="4"/>
      <c r="T1" s="4"/>
      <c r="U1" s="4"/>
      <c r="V1" s="4"/>
      <c r="W1" s="4"/>
      <c r="X1" s="4"/>
      <c r="Y1" s="4"/>
      <c r="Z1" s="4"/>
    </row>
    <row r="2" ht="12.75" customHeight="1">
      <c r="A2" s="2" t="s">
        <v>13</v>
      </c>
      <c r="B2" s="16">
        <v>2.0</v>
      </c>
      <c r="C2" s="7"/>
      <c r="D2" s="2" t="s">
        <v>14</v>
      </c>
      <c r="E2" s="10">
        <v>6.0</v>
      </c>
      <c r="F2" s="4"/>
      <c r="G2" s="4"/>
      <c r="H2" s="18" t="s">
        <v>135</v>
      </c>
      <c r="L2" s="4"/>
      <c r="M2" s="4"/>
      <c r="N2" s="4"/>
      <c r="O2" s="4"/>
      <c r="P2" s="4"/>
      <c r="Q2" s="4"/>
      <c r="R2" s="4"/>
      <c r="S2" s="4"/>
      <c r="T2" s="4"/>
      <c r="U2" s="4"/>
      <c r="V2" s="4"/>
      <c r="W2" s="4"/>
      <c r="X2" s="4"/>
      <c r="Y2" s="4"/>
      <c r="Z2" s="4"/>
    </row>
    <row r="3" ht="14.25" customHeight="1">
      <c r="A3" s="2" t="s">
        <v>16</v>
      </c>
      <c r="B3" s="19" t="s">
        <v>17</v>
      </c>
      <c r="C3" s="21" t="s">
        <v>19</v>
      </c>
      <c r="D3" s="2" t="s">
        <v>22</v>
      </c>
      <c r="E3" s="10">
        <v>4.0</v>
      </c>
      <c r="F3" s="4"/>
      <c r="G3" s="4"/>
      <c r="L3" s="4"/>
      <c r="M3" s="4"/>
      <c r="N3" s="4"/>
      <c r="O3" s="4"/>
      <c r="P3" s="4"/>
      <c r="Q3" s="4"/>
      <c r="R3" s="4"/>
      <c r="S3" s="4"/>
      <c r="T3" s="4"/>
      <c r="U3" s="4"/>
      <c r="V3" s="4"/>
      <c r="W3" s="4"/>
      <c r="X3" s="4"/>
      <c r="Y3" s="4"/>
      <c r="Z3" s="4"/>
    </row>
    <row r="4" ht="14.25" customHeight="1">
      <c r="A4" s="2" t="s">
        <v>23</v>
      </c>
      <c r="B4" s="19">
        <v>40.0</v>
      </c>
      <c r="C4" s="24">
        <v>400.0</v>
      </c>
      <c r="D4" s="2" t="s">
        <v>26</v>
      </c>
      <c r="E4" s="10">
        <v>6.0</v>
      </c>
      <c r="F4" s="4"/>
      <c r="G4" s="4"/>
      <c r="L4" s="4"/>
      <c r="M4" s="4"/>
      <c r="N4" s="4"/>
      <c r="O4" s="4"/>
      <c r="P4" s="4"/>
      <c r="Q4" s="4"/>
      <c r="R4" s="4"/>
      <c r="S4" s="4"/>
      <c r="T4" s="4"/>
      <c r="U4" s="4"/>
      <c r="V4" s="4"/>
      <c r="W4" s="4"/>
      <c r="X4" s="4"/>
      <c r="Y4" s="4"/>
      <c r="Z4" s="4"/>
    </row>
    <row r="5" ht="14.25" customHeight="1">
      <c r="A5" s="26" t="s">
        <v>27</v>
      </c>
      <c r="B5" s="27" t="s">
        <v>31</v>
      </c>
      <c r="C5" s="4"/>
      <c r="D5" s="4"/>
      <c r="E5" s="4"/>
      <c r="F5" s="4"/>
      <c r="G5" s="4"/>
      <c r="L5" s="4"/>
      <c r="M5" s="4"/>
      <c r="N5" s="4"/>
      <c r="O5" s="4"/>
      <c r="P5" s="4"/>
      <c r="Q5" s="4"/>
      <c r="R5" s="4"/>
      <c r="S5" s="4"/>
      <c r="T5" s="4"/>
      <c r="U5" s="4"/>
      <c r="V5" s="4"/>
      <c r="W5" s="4"/>
      <c r="X5" s="4"/>
      <c r="Y5" s="4"/>
      <c r="Z5" s="4"/>
    </row>
    <row r="6" ht="14.25" customHeight="1">
      <c r="A6" s="26" t="s">
        <v>42</v>
      </c>
      <c r="B6" s="27" t="s">
        <v>136</v>
      </c>
      <c r="C6" s="4"/>
      <c r="D6" s="4"/>
      <c r="E6" s="4"/>
      <c r="F6" s="4"/>
      <c r="G6" s="4"/>
      <c r="L6" s="4"/>
      <c r="M6" s="4"/>
      <c r="N6" s="4"/>
      <c r="O6" s="4"/>
      <c r="P6" s="4"/>
      <c r="Q6" s="4"/>
      <c r="R6" s="4"/>
      <c r="S6" s="4"/>
      <c r="T6" s="4"/>
      <c r="U6" s="4"/>
      <c r="V6" s="4"/>
      <c r="W6" s="4"/>
      <c r="X6" s="4"/>
      <c r="Y6" s="4"/>
      <c r="Z6" s="4"/>
    </row>
    <row r="7" ht="14.25" customHeight="1">
      <c r="A7" s="29" t="s">
        <v>47</v>
      </c>
      <c r="B7" s="30" t="s">
        <v>48</v>
      </c>
      <c r="C7" s="7"/>
      <c r="D7" s="4"/>
      <c r="E7" s="4"/>
      <c r="F7" s="4"/>
      <c r="G7" s="4"/>
      <c r="L7" s="4"/>
      <c r="M7" s="4"/>
      <c r="N7" s="4"/>
      <c r="O7" s="4"/>
      <c r="P7" s="4"/>
      <c r="Q7" s="4"/>
      <c r="R7" s="4"/>
      <c r="S7" s="4"/>
      <c r="T7" s="4"/>
      <c r="U7" s="4"/>
      <c r="V7" s="4"/>
      <c r="W7" s="4"/>
      <c r="X7" s="4"/>
      <c r="Y7" s="4"/>
      <c r="Z7" s="4"/>
    </row>
    <row r="8" ht="42.75" customHeight="1">
      <c r="A8" s="31" t="str">
        <f>VLOOKUP($B$6,Arquetipos,2,0)</f>
        <v>Resistencia</v>
      </c>
      <c r="B8" s="32" t="str">
        <f>VLOOKUP($B$6,Arquetipos,3,0)</f>
        <v>+4 a los puntos de golpe</v>
      </c>
      <c r="C8" s="7"/>
      <c r="D8" s="14">
        <f>IF(A8="Voluntad",4,0)</f>
        <v>0</v>
      </c>
      <c r="E8" s="14">
        <f>IF(A8="Resistencia",4,0)</f>
        <v>4</v>
      </c>
      <c r="F8" s="4"/>
      <c r="G8" s="4"/>
      <c r="L8" s="4"/>
      <c r="M8" s="4"/>
      <c r="N8" s="4"/>
      <c r="O8" s="4"/>
      <c r="P8" s="4"/>
      <c r="Q8" s="4"/>
      <c r="R8" s="4"/>
      <c r="S8" s="4"/>
      <c r="T8" s="4"/>
      <c r="U8" s="4"/>
      <c r="V8" s="4"/>
      <c r="W8" s="4"/>
      <c r="X8" s="4"/>
      <c r="Y8" s="4"/>
      <c r="Z8" s="4"/>
    </row>
    <row r="9" ht="21.75" customHeight="1">
      <c r="A9" s="31" t="str">
        <f>VLOOKUP($B$6,Arquetipos,4,0)</f>
        <v>Potencia</v>
      </c>
      <c r="B9" s="32" t="str">
        <f>VLOOKUP($B$6,Arquetipos,5,0)</f>
        <v>+1 a tiradas de daño</v>
      </c>
      <c r="C9" s="7"/>
      <c r="D9" s="4"/>
      <c r="E9" s="4"/>
      <c r="F9" s="4"/>
      <c r="G9" s="4"/>
      <c r="L9" s="4"/>
      <c r="M9" s="4"/>
      <c r="N9" s="4"/>
      <c r="O9" s="4"/>
      <c r="P9" s="4"/>
      <c r="Q9" s="4"/>
      <c r="R9" s="4"/>
      <c r="S9" s="4"/>
      <c r="T9" s="4"/>
      <c r="U9" s="4"/>
      <c r="V9" s="4"/>
      <c r="W9" s="4"/>
      <c r="X9" s="4"/>
      <c r="Y9" s="4"/>
      <c r="Z9" s="4"/>
    </row>
    <row r="10" ht="12.75" customHeight="1">
      <c r="A10" s="31" t="str">
        <f>VLOOKUP($B$6,Arquetipos,6,0)</f>
        <v>Especialidad en armas</v>
      </c>
      <c r="B10" s="32" t="str">
        <f>VLOOKUP($B$6,Arquetipos,7,0)</f>
        <v>+1 arma dominada</v>
      </c>
      <c r="C10" s="7"/>
      <c r="D10" s="4" t="s">
        <v>137</v>
      </c>
      <c r="E10" s="4"/>
      <c r="F10" s="4"/>
      <c r="G10" s="4"/>
      <c r="L10" s="4"/>
      <c r="M10" s="4"/>
      <c r="N10" s="4"/>
      <c r="O10" s="4"/>
      <c r="P10" s="4"/>
      <c r="Q10" s="4"/>
      <c r="R10" s="4"/>
      <c r="S10" s="4"/>
      <c r="T10" s="4"/>
      <c r="U10" s="4"/>
      <c r="V10" s="4"/>
      <c r="W10" s="4"/>
      <c r="X10" s="4"/>
      <c r="Y10" s="4"/>
      <c r="Z10" s="4"/>
    </row>
    <row r="11" ht="14.25" customHeight="1">
      <c r="A11" s="33" t="s">
        <v>61</v>
      </c>
      <c r="B11" s="64" t="s">
        <v>138</v>
      </c>
      <c r="C11" s="34"/>
      <c r="D11" s="4"/>
      <c r="E11" s="4"/>
      <c r="F11" s="4"/>
      <c r="G11" s="4"/>
      <c r="L11" s="4"/>
      <c r="M11" s="4"/>
      <c r="N11" s="4"/>
      <c r="O11" s="4"/>
      <c r="P11" s="4"/>
      <c r="Q11" s="4"/>
      <c r="R11" s="4"/>
      <c r="S11" s="4"/>
      <c r="T11" s="4"/>
      <c r="U11" s="4"/>
      <c r="V11" s="4"/>
      <c r="W11" s="4"/>
      <c r="X11" s="4"/>
      <c r="Y11" s="4"/>
      <c r="Z11" s="4"/>
    </row>
    <row r="12" ht="14.25" customHeight="1">
      <c r="A12" s="2" t="s">
        <v>69</v>
      </c>
      <c r="B12" s="35" t="str">
        <f>F1*2&amp;" +"</f>
        <v>16 +</v>
      </c>
      <c r="C12" s="10">
        <v>0.0</v>
      </c>
      <c r="D12" s="35" t="str">
        <f>"= "&amp;E12+C12+E8</f>
        <v>= 20</v>
      </c>
      <c r="E12" s="14">
        <f>F1*2</f>
        <v>16</v>
      </c>
      <c r="F12" s="4"/>
      <c r="G12" s="4"/>
      <c r="L12" s="4"/>
      <c r="M12" s="4"/>
      <c r="N12" s="4"/>
      <c r="O12" s="4"/>
      <c r="P12" s="4"/>
      <c r="Q12" s="4"/>
      <c r="R12" s="4"/>
      <c r="S12" s="4"/>
      <c r="T12" s="4"/>
      <c r="U12" s="4"/>
      <c r="V12" s="4"/>
      <c r="W12" s="4"/>
      <c r="X12" s="4"/>
      <c r="Y12" s="4"/>
      <c r="Z12" s="4"/>
    </row>
    <row r="13" ht="14.25" customHeight="1">
      <c r="A13" s="2" t="s">
        <v>78</v>
      </c>
      <c r="B13" s="35" t="str">
        <f>2*E4&amp;" +"</f>
        <v>12 +</v>
      </c>
      <c r="C13" s="10">
        <v>0.0</v>
      </c>
      <c r="D13" s="35" t="str">
        <f>"= "&amp;E13+C13+D8</f>
        <v>= 12</v>
      </c>
      <c r="E13" s="14">
        <f>E4*2</f>
        <v>12</v>
      </c>
      <c r="F13" s="4"/>
      <c r="G13" s="4"/>
      <c r="L13" s="4"/>
      <c r="M13" s="4"/>
      <c r="N13" s="4"/>
      <c r="O13" s="4"/>
      <c r="P13" s="4"/>
      <c r="Q13" s="4"/>
      <c r="R13" s="4"/>
      <c r="S13" s="4"/>
      <c r="T13" s="4"/>
      <c r="U13" s="4"/>
      <c r="V13" s="4"/>
      <c r="W13" s="4"/>
      <c r="X13" s="4"/>
      <c r="Y13" s="4"/>
      <c r="Z13" s="4"/>
    </row>
    <row r="14" ht="14.25" customHeight="1">
      <c r="A14" s="36" t="s">
        <v>81</v>
      </c>
      <c r="B14" s="35">
        <f>IF(A10="Bolsillos",E1+3+B2-1+3,E1+3+B2-1)</f>
        <v>12</v>
      </c>
      <c r="C14" s="36" t="s">
        <v>86</v>
      </c>
      <c r="D14" s="35">
        <f>IF(SUM(C42:C61)+SUM(C25:C26)-SUM(D37:D39)&lt;0,0,SUM(C42:C61)+SUM(C25:C26)-SUM(D37:D39))+SUM(C37:C39)</f>
        <v>10</v>
      </c>
      <c r="E14" s="4"/>
      <c r="F14" s="4"/>
      <c r="G14" s="4"/>
      <c r="L14" s="4"/>
      <c r="M14" s="4"/>
      <c r="N14" s="4"/>
      <c r="O14" s="4"/>
      <c r="P14" s="4"/>
      <c r="Q14" s="4"/>
      <c r="R14" s="4"/>
      <c r="S14" s="4"/>
      <c r="T14" s="4"/>
      <c r="U14" s="4"/>
      <c r="V14" s="4"/>
      <c r="W14" s="4"/>
      <c r="X14" s="4"/>
      <c r="Y14" s="4"/>
      <c r="Z14" s="4"/>
    </row>
    <row r="15" ht="12.75" customHeight="1">
      <c r="A15" s="2" t="s">
        <v>87</v>
      </c>
      <c r="B15" s="2" t="s">
        <v>88</v>
      </c>
      <c r="C15" s="2" t="s">
        <v>89</v>
      </c>
      <c r="D15" s="2" t="s">
        <v>90</v>
      </c>
      <c r="E15" s="2" t="s">
        <v>91</v>
      </c>
      <c r="F15" s="4"/>
      <c r="G15" s="4"/>
      <c r="L15" s="4"/>
      <c r="M15" s="4"/>
      <c r="N15" s="4"/>
      <c r="O15" s="4"/>
      <c r="P15" s="4"/>
      <c r="Q15" s="4"/>
      <c r="R15" s="4"/>
      <c r="S15" s="4"/>
      <c r="T15" s="4"/>
      <c r="U15" s="4"/>
      <c r="V15" s="4"/>
      <c r="W15" s="4"/>
      <c r="X15" s="4"/>
      <c r="Y15" s="4"/>
      <c r="Z15" s="4"/>
    </row>
    <row r="16" ht="34.5" customHeight="1">
      <c r="A16" s="39" t="str">
        <f>VLOOKUP($B$5,Habilidades,2,0)</f>
        <v>Etiqueta</v>
      </c>
      <c r="B16" s="39" t="str">
        <f>VLOOKUP($B$5,Habilidades,3,0)</f>
        <v>-</v>
      </c>
      <c r="C16" s="39" t="str">
        <f>VLOOKUP($B$5,Habilidades,4,0)</f>
        <v>DES+INT</v>
      </c>
      <c r="D16" s="39" t="str">
        <f>VLOOKUP($B$5,Habilidades,5,0)</f>
        <v>Tirada enfrentada</v>
      </c>
      <c r="E16" s="41" t="str">
        <f>VLOOKUP($B$5,Habilidades,6,0)</f>
        <v>Dejas una impresión positiva de ti mismo ante alguien de alto rango o estatus social elevado.</v>
      </c>
      <c r="F16" s="42"/>
      <c r="G16" s="7"/>
      <c r="L16" s="4"/>
      <c r="M16" s="4"/>
      <c r="N16" s="4"/>
      <c r="O16" s="4"/>
      <c r="P16" s="4"/>
      <c r="Q16" s="4"/>
      <c r="R16" s="4"/>
      <c r="S16" s="4"/>
      <c r="T16" s="4"/>
      <c r="U16" s="4"/>
      <c r="V16" s="4"/>
      <c r="W16" s="4"/>
      <c r="X16" s="4"/>
      <c r="Y16" s="4"/>
      <c r="Z16" s="4"/>
    </row>
    <row r="17" ht="57.0" customHeight="1">
      <c r="A17" s="39" t="str">
        <f>VLOOKUP($B$5,Habilidades,7,0)</f>
        <v>Cultura</v>
      </c>
      <c r="B17" s="39" t="str">
        <f>VLOOKUP($B$5,Habilidades,8,0)</f>
        <v>Ves o escuchas algo</v>
      </c>
      <c r="C17" s="39" t="str">
        <f>VLOOKUP($B$5,Habilidades,9,0)</f>
        <v>INT+INT</v>
      </c>
      <c r="D17" s="39" t="str">
        <f>VLOOKUP($B$5,Habilidades,10,0)</f>
        <v>A elección del DJ</v>
      </c>
      <c r="E17" s="41" t="str">
        <f>VLOOKUP($B$5,Habilidades,11,0)</f>
        <v>Conoces información detallada sobre algo que has visto o escuchado.</v>
      </c>
      <c r="F17" s="42"/>
      <c r="G17" s="7"/>
      <c r="H17" s="4"/>
      <c r="I17" s="4"/>
      <c r="J17" s="4"/>
      <c r="K17" s="4"/>
      <c r="L17" s="4"/>
      <c r="M17" s="4"/>
      <c r="N17" s="4"/>
      <c r="O17" s="4"/>
      <c r="P17" s="4"/>
      <c r="Q17" s="4"/>
      <c r="R17" s="4"/>
      <c r="S17" s="4"/>
      <c r="T17" s="4"/>
      <c r="U17" s="4"/>
      <c r="V17" s="4"/>
      <c r="W17" s="4"/>
      <c r="X17" s="4"/>
      <c r="Y17" s="4"/>
      <c r="Z17" s="4"/>
    </row>
    <row r="18" ht="45.75" customHeight="1">
      <c r="A18" s="39" t="str">
        <f>VLOOKUP($B$5,Habilidades,12,0)</f>
        <v>Militar</v>
      </c>
      <c r="B18" s="39" t="str">
        <f>VLOOKUP($B$5,Habilidades,13,0)</f>
        <v>-</v>
      </c>
      <c r="C18" s="39" t="str">
        <f>VLOOKUP($B$5,Habilidades,14,0)</f>
        <v>-</v>
      </c>
      <c r="D18" s="39" t="str">
        <f>VLOOKUP($B$5,Habilidades,15,0)</f>
        <v>-</v>
      </c>
      <c r="E18" s="41" t="str">
        <f>VLOOKUP($B$5,Habilidades,16,0)</f>
        <v>Elige Hojas, Armas de Asta, o Arcos. El tipo escogido es Arma Dominada para ti. Si el tipo elegido ya era tu Arma Dominada, obtienes un +1 a las tiradas de Impactar.</v>
      </c>
      <c r="F18" s="42"/>
      <c r="G18" s="7"/>
      <c r="H18" s="4" t="s">
        <v>139</v>
      </c>
      <c r="I18" s="4"/>
      <c r="J18" s="4"/>
      <c r="K18" s="4"/>
      <c r="L18" s="4"/>
      <c r="M18" s="4"/>
      <c r="N18" s="4"/>
      <c r="O18" s="4"/>
      <c r="P18" s="4"/>
      <c r="Q18" s="4"/>
      <c r="R18" s="4"/>
      <c r="S18" s="4"/>
      <c r="T18" s="4"/>
      <c r="U18" s="4"/>
      <c r="V18" s="4"/>
      <c r="W18" s="4"/>
      <c r="X18" s="4"/>
      <c r="Y18" s="4"/>
      <c r="Z18" s="4"/>
    </row>
    <row r="19" ht="14.25" customHeight="1">
      <c r="A19" s="43" t="s">
        <v>93</v>
      </c>
      <c r="B19" s="43" t="s">
        <v>88</v>
      </c>
      <c r="C19" s="43" t="s">
        <v>89</v>
      </c>
      <c r="D19" s="43" t="s">
        <v>90</v>
      </c>
      <c r="E19" s="43" t="s">
        <v>91</v>
      </c>
      <c r="F19" s="4"/>
      <c r="G19" s="4"/>
      <c r="H19" s="4"/>
      <c r="I19" s="4"/>
      <c r="J19" s="4"/>
      <c r="K19" s="4"/>
      <c r="L19" s="4"/>
      <c r="M19" s="4"/>
      <c r="N19" s="4"/>
      <c r="O19" s="4"/>
      <c r="P19" s="4"/>
      <c r="Q19" s="4"/>
      <c r="R19" s="4"/>
      <c r="S19" s="4"/>
      <c r="T19" s="4"/>
      <c r="U19" s="4"/>
      <c r="V19" s="4"/>
      <c r="W19" s="4"/>
      <c r="X19" s="4"/>
      <c r="Y19" s="4"/>
      <c r="Z19" s="4"/>
    </row>
    <row r="20" ht="14.25" customHeight="1">
      <c r="A20" s="45"/>
      <c r="B20" s="39" t="str">
        <f>IF(ISBLANK($A$20),"",VLOOKUP($A$20,Oficios,2,0))</f>
        <v/>
      </c>
      <c r="C20" s="39" t="str">
        <f>IF(ISBLANK($A$20),"",VLOOKUP($A$20,Oficios,3,0)&amp;" -1")</f>
        <v/>
      </c>
      <c r="D20" s="39" t="str">
        <f>IF(ISBLANK($A$20),"",VLOOKUP($A$20,Oficios,4,0))</f>
        <v/>
      </c>
      <c r="E20" s="41" t="str">
        <f>IF(ISBLANK($A$20),"",VLOOKUP($A$20,Oficios,5,0))</f>
        <v/>
      </c>
      <c r="F20" s="42"/>
      <c r="G20" s="7"/>
      <c r="H20" s="4"/>
      <c r="I20" s="4"/>
      <c r="J20" s="4"/>
      <c r="K20" s="4"/>
      <c r="L20" s="4"/>
      <c r="M20" s="4"/>
      <c r="N20" s="4"/>
      <c r="O20" s="4"/>
      <c r="P20" s="4"/>
      <c r="Q20" s="4"/>
      <c r="R20" s="4"/>
      <c r="S20" s="4"/>
      <c r="T20" s="4"/>
      <c r="U20" s="4"/>
      <c r="V20" s="4"/>
      <c r="W20" s="4"/>
      <c r="X20" s="4"/>
      <c r="Y20" s="4"/>
      <c r="Z20" s="4"/>
    </row>
    <row r="21" ht="14.25" customHeight="1">
      <c r="A21" s="43"/>
      <c r="B21" s="43"/>
      <c r="C21" s="43"/>
      <c r="D21" s="43"/>
      <c r="E21" s="43"/>
      <c r="F21" s="4"/>
      <c r="G21" s="4"/>
      <c r="H21" s="4"/>
      <c r="I21" s="4"/>
      <c r="J21" s="4"/>
      <c r="K21" s="4"/>
      <c r="L21" s="4"/>
      <c r="M21" s="4"/>
      <c r="N21" s="4"/>
      <c r="O21" s="4"/>
      <c r="P21" s="4"/>
      <c r="Q21" s="4"/>
      <c r="R21" s="4"/>
      <c r="S21" s="4"/>
      <c r="T21" s="4"/>
      <c r="U21" s="4"/>
      <c r="V21" s="4"/>
      <c r="W21" s="4"/>
      <c r="X21" s="4"/>
      <c r="Y21" s="4"/>
      <c r="Z21" s="4"/>
    </row>
    <row r="22" ht="12.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34" t="s">
        <v>95</v>
      </c>
      <c r="B23" s="31" t="s">
        <v>96</v>
      </c>
      <c r="C23" s="31" t="s">
        <v>97</v>
      </c>
      <c r="D23" s="31" t="s">
        <v>40</v>
      </c>
      <c r="E23" s="31" t="s">
        <v>98</v>
      </c>
      <c r="F23" s="31" t="s">
        <v>99</v>
      </c>
      <c r="G23" s="31" t="s">
        <v>100</v>
      </c>
      <c r="H23" s="46" t="s">
        <v>101</v>
      </c>
      <c r="I23" s="42"/>
      <c r="J23" s="42"/>
      <c r="K23" s="42"/>
      <c r="L23" s="42"/>
      <c r="M23" s="42"/>
      <c r="N23" s="42"/>
      <c r="O23" s="42"/>
      <c r="P23" s="7"/>
      <c r="Q23" s="14"/>
      <c r="R23" s="4"/>
      <c r="S23" s="4"/>
      <c r="T23" s="4"/>
      <c r="U23" s="4"/>
      <c r="V23" s="4"/>
      <c r="W23" s="4"/>
      <c r="X23" s="4"/>
      <c r="Y23" s="4"/>
      <c r="Z23" s="4"/>
    </row>
    <row r="24" ht="69.75" customHeight="1">
      <c r="A24" s="47" t="s">
        <v>140</v>
      </c>
      <c r="B24" s="48">
        <f t="shared" ref="B24:B26" si="1">I24*L24*O24*Q24</f>
        <v>224</v>
      </c>
      <c r="C24" s="48">
        <f>IF(ISERROR(VLOOKUP($A24,Armas,3,0)),0,VLOOKUP($A24,Armas,3,0))</f>
        <v>3</v>
      </c>
      <c r="D24" s="48" t="str">
        <f>IF(ISBLANK(A24),"",VLOOKUP($A24,Armas,4,0))</f>
        <v>2 manos</v>
      </c>
      <c r="E24" s="48" t="str">
        <f>IF(ISBLANK($A24),"",VLOOKUP($A24,Armas,5,0))</f>
        <v>DES+FUE</v>
      </c>
      <c r="F24" s="48" t="str">
        <f>IF(ISBLANK($A24),"",VLOOKUP($A24,Armas,6,0))</f>
        <v>FUE+1</v>
      </c>
      <c r="G24" s="49" t="str">
        <f>IF(ISBLANK($A24),"",VLOOKUP($A24,Armas,7,0))</f>
        <v>Arma compuesta de un palo largo que termina en una punta afilada. Como se puede usar tanto para pinchar con la punta como para golpear con el mango, es muy versátil. Además es fácil de obtener.</v>
      </c>
      <c r="H24" s="50" t="s">
        <v>106</v>
      </c>
      <c r="I24" s="52">
        <f>IF(ISERROR(VLOOKUP(H24,cualidades,2,0)),1,VLOOKUP(H24,cualidades,2,0))</f>
        <v>0.8</v>
      </c>
      <c r="J24" s="53" t="str">
        <f>IF(ISBLANK(H24),"",VLOOKUP(H24,cualidades,3,0))</f>
        <v>La durabilidad del objeto es x0,8 de su valor original.</v>
      </c>
      <c r="K24" s="50" t="s">
        <v>141</v>
      </c>
      <c r="L24" s="52">
        <f>IF(ISERROR(VLOOKUP(K24,cualidades,2,0)),1,VLOOKUP(K24,cualidades,2,0))</f>
        <v>0.8</v>
      </c>
      <c r="M24" s="53" t="str">
        <f>IF(ISBLANK(K24),"",VLOOKUP(K24,cualidades,3,0))</f>
        <v>Viejo, o hecho con poco gusto.</v>
      </c>
      <c r="N24" s="50"/>
      <c r="O24" s="53">
        <f>IF(ISERROR(VLOOKUP(N24,cualidades,2,0)),1,VLOOKUP(N24,cualidades,2,0))</f>
        <v>1</v>
      </c>
      <c r="P24" s="53" t="str">
        <f>IF(ISBLANK(N24),"",VLOOKUP(N24,cualidades,3,0))</f>
        <v/>
      </c>
      <c r="Q24" s="14">
        <f>IF(ISERROR(VLOOKUP($A24,Armas,2,0)),0,VLOOKUP($A24,Armas,2,0))</f>
        <v>350</v>
      </c>
      <c r="R24" s="4"/>
      <c r="S24" s="4"/>
      <c r="T24" s="4"/>
      <c r="U24" s="4"/>
      <c r="V24" s="4"/>
      <c r="W24" s="4"/>
      <c r="X24" s="4"/>
      <c r="Y24" s="4"/>
      <c r="Z24" s="4"/>
    </row>
    <row r="25" ht="14.25" customHeight="1">
      <c r="A25" s="47"/>
      <c r="B25" s="48">
        <f t="shared" si="1"/>
        <v>0</v>
      </c>
      <c r="C25" s="48">
        <f>IF(ISERROR(VLOOKUP($A25,Armas,3,0)),0,VLOOKUP($A25,Armas,3,0))</f>
        <v>0</v>
      </c>
      <c r="D25" s="48" t="str">
        <f>IF(ISBLANK(A25),"",VLOOKUP($A25,Armas,4,0))</f>
        <v/>
      </c>
      <c r="E25" s="48" t="str">
        <f>IF(ISBLANK($A25),"",VLOOKUP($A25,Armas,5,0))</f>
        <v/>
      </c>
      <c r="F25" s="48" t="str">
        <f>IF(ISBLANK($A25),"",VLOOKUP($A25,Armas,6,0))</f>
        <v/>
      </c>
      <c r="G25" s="49" t="str">
        <f>IF(ISBLANK($A25),"",VLOOKUP($A25,Armas,7,0))</f>
        <v/>
      </c>
      <c r="H25" s="50"/>
      <c r="I25" s="53">
        <f>IF(ISERROR(VLOOKUP(H25,cualidades,2,0)),1,VLOOKUP(H25,cualidades,2,0))</f>
        <v>1</v>
      </c>
      <c r="J25" s="53" t="str">
        <f>IF(ISBLANK(H25),"",VLOOKUP(H25,cualidades,3,0))</f>
        <v/>
      </c>
      <c r="K25" s="50"/>
      <c r="L25" s="53">
        <f>IF(ISERROR(VLOOKUP(K25,cualidades,2,0)),1,VLOOKUP(K25,cualidades,2,0))</f>
        <v>1</v>
      </c>
      <c r="M25" s="53" t="str">
        <f>IF(ISBLANK(K25),"",VLOOKUP(K25,cualidades,3,0))</f>
        <v/>
      </c>
      <c r="N25" s="50"/>
      <c r="O25" s="53">
        <f>IF(ISERROR(VLOOKUP(N25,cualidades,2,0)),1,VLOOKUP(N25,cualidades,2,0))</f>
        <v>1</v>
      </c>
      <c r="P25" s="53" t="str">
        <f>IF(ISBLANK(N25),"",VLOOKUP(N25,cualidades,3,0))</f>
        <v/>
      </c>
      <c r="Q25" s="14">
        <f>IF(ISERROR(VLOOKUP($A25,Armas,2,0)),0,VLOOKUP($A25,Armas,2,0))</f>
        <v>0</v>
      </c>
      <c r="R25" s="4"/>
      <c r="S25" s="4"/>
      <c r="T25" s="4"/>
      <c r="U25" s="4"/>
      <c r="V25" s="4"/>
      <c r="W25" s="4"/>
      <c r="X25" s="4"/>
      <c r="Y25" s="4"/>
      <c r="Z25" s="4"/>
    </row>
    <row r="26" ht="12.75" customHeight="1">
      <c r="A26" s="47"/>
      <c r="B26" s="48">
        <f t="shared" si="1"/>
        <v>0</v>
      </c>
      <c r="C26" s="48">
        <f>IF(ISERROR(VLOOKUP($A26,Armas,3,0)),0,VLOOKUP($A26,Armas,3,0))</f>
        <v>0</v>
      </c>
      <c r="D26" s="48" t="str">
        <f>IF(ISBLANK(A26),"",VLOOKUP($A26,Armas,4,0))</f>
        <v/>
      </c>
      <c r="E26" s="48" t="str">
        <f>IF(ISBLANK($A26),"",VLOOKUP($A26,Armas,5,0))</f>
        <v/>
      </c>
      <c r="F26" s="48" t="str">
        <f>IF(ISBLANK($A26),"",VLOOKUP($A26,Armas,6,0))</f>
        <v/>
      </c>
      <c r="G26" s="49" t="str">
        <f>IF(ISBLANK($A26),"",VLOOKUP($A26,Armas,7,0))</f>
        <v/>
      </c>
      <c r="H26" s="50"/>
      <c r="I26" s="53">
        <f>IF(ISERROR(VLOOKUP(H26,cualidades,2,0)),1,VLOOKUP(H26,cualidades,2,0))</f>
        <v>1</v>
      </c>
      <c r="J26" s="53" t="str">
        <f>IF(ISBLANK(H26),"",VLOOKUP(H26,cualidades,3,0))</f>
        <v/>
      </c>
      <c r="K26" s="50"/>
      <c r="L26" s="53">
        <f>IF(ISERROR(VLOOKUP(K26,cualidades,2,0)),1,VLOOKUP(K26,cualidades,2,0))</f>
        <v>1</v>
      </c>
      <c r="M26" s="53" t="str">
        <f>IF(ISBLANK(K26),"",VLOOKUP(K26,cualidades,3,0))</f>
        <v/>
      </c>
      <c r="N26" s="50"/>
      <c r="O26" s="53">
        <f>IF(ISERROR(VLOOKUP(N26,cualidades,2,0)),1,VLOOKUP(N26,cualidades,2,0))</f>
        <v>1</v>
      </c>
      <c r="P26" s="53" t="str">
        <f>IF(ISBLANK(N26),"",VLOOKUP(N26,cualidades,3,0))</f>
        <v/>
      </c>
      <c r="Q26" s="14">
        <f>IF(ISERROR(VLOOKUP($A26,Armas,2,0)),0,VLOOKUP($A26,Armas,2,0))</f>
        <v>0</v>
      </c>
      <c r="R26" s="4"/>
      <c r="S26" s="4"/>
      <c r="T26" s="4"/>
      <c r="U26" s="4"/>
      <c r="V26" s="4"/>
      <c r="W26" s="4"/>
      <c r="X26" s="4"/>
      <c r="Y26" s="4"/>
      <c r="Z26" s="4"/>
    </row>
    <row r="27" ht="12.75" customHeight="1">
      <c r="A27" s="4"/>
      <c r="B27" s="4"/>
      <c r="C27" s="4"/>
      <c r="D27" s="4"/>
      <c r="E27" s="4"/>
      <c r="F27" s="4"/>
      <c r="G27" s="4"/>
      <c r="H27" s="4"/>
      <c r="I27" s="4"/>
      <c r="J27" s="4"/>
      <c r="K27" s="4"/>
      <c r="L27" s="4"/>
      <c r="M27" s="4"/>
      <c r="N27" s="4"/>
      <c r="O27" s="4"/>
      <c r="P27" s="4"/>
      <c r="Q27" s="14"/>
      <c r="R27" s="4"/>
      <c r="S27" s="4"/>
      <c r="T27" s="4"/>
      <c r="U27" s="4"/>
      <c r="V27" s="4"/>
      <c r="W27" s="4"/>
      <c r="X27" s="4"/>
      <c r="Y27" s="4"/>
      <c r="Z27" s="4"/>
    </row>
    <row r="28" ht="14.25" customHeight="1">
      <c r="A28" s="34" t="s">
        <v>107</v>
      </c>
      <c r="B28" s="31" t="s">
        <v>96</v>
      </c>
      <c r="C28" s="31" t="s">
        <v>97</v>
      </c>
      <c r="D28" s="31" t="s">
        <v>40</v>
      </c>
      <c r="E28" s="31" t="s">
        <v>108</v>
      </c>
      <c r="F28" s="31" t="s">
        <v>109</v>
      </c>
      <c r="G28" s="54" t="s">
        <v>100</v>
      </c>
      <c r="H28" s="46" t="s">
        <v>101</v>
      </c>
      <c r="I28" s="42"/>
      <c r="J28" s="42"/>
      <c r="K28" s="42"/>
      <c r="L28" s="42"/>
      <c r="M28" s="42"/>
      <c r="N28" s="42"/>
      <c r="O28" s="42"/>
      <c r="P28" s="7"/>
      <c r="Q28" s="53" t="s">
        <v>110</v>
      </c>
      <c r="R28" s="4"/>
      <c r="S28" s="4"/>
      <c r="T28" s="4"/>
      <c r="U28" s="4"/>
      <c r="V28" s="4"/>
      <c r="W28" s="4"/>
      <c r="X28" s="4"/>
      <c r="Y28" s="4"/>
      <c r="Z28" s="4"/>
    </row>
    <row r="29" ht="69.75" customHeight="1">
      <c r="A29" s="47" t="s">
        <v>142</v>
      </c>
      <c r="B29" s="48">
        <f t="shared" ref="B29:B31" si="2">O29*I29*L29*R29</f>
        <v>576</v>
      </c>
      <c r="C29" s="31">
        <f>IF(ISERROR(VLOOKUP($A29,Armaduras,3,0)),0,VLOOKUP($A29,Armaduras,3,0))</f>
        <v>3</v>
      </c>
      <c r="D29" s="31" t="str">
        <f>IF(ISERROR(VLOOKUP($A29,Armaduras,4,0)),"",VLOOKUP($A29,Armaduras,4,0))</f>
        <v>Torso</v>
      </c>
      <c r="E29" s="31">
        <f>IF(ISERROR(VLOOKUP($A29,Armaduras,5,0)),"",VLOOKUP($A29,Armaduras,5,0))</f>
        <v>1</v>
      </c>
      <c r="F29" s="31" t="str">
        <f>IF(ISERROR(VLOOKUP($A29,Armaduras,6,0)),"",VLOOKUP($A29,Armaduras,6,0))</f>
        <v>-</v>
      </c>
      <c r="G29" s="39" t="str">
        <f>IF(ISERROR(VLOOKUP($A29,Armaduras,7,0)),"",VLOOKUP($A29,Armaduras,7,0))</f>
        <v>Armadura hecha a partir de pieles de animales, con partes de metal cubriendo los puntos vitales. Sólo protege el pecho, pero es fácil llevarla debido a su relativa ligereza.</v>
      </c>
      <c r="H29" s="50" t="s">
        <v>141</v>
      </c>
      <c r="I29" s="52">
        <f>IF(ISERROR(VLOOKUP(H29,cualidades,2,0)),1,VLOOKUP(H29,cualidades,2,0))</f>
        <v>0.8</v>
      </c>
      <c r="J29" s="53" t="str">
        <f>IF(ISBLANK(H29),"",VLOOKUP(H29,cualidades,3,0))</f>
        <v>Viejo, o hecho con poco gusto.</v>
      </c>
      <c r="K29" s="50" t="s">
        <v>106</v>
      </c>
      <c r="L29" s="52">
        <f>IF(ISERROR(VLOOKUP(K29,cualidades,2,0)),1,VLOOKUP(K29,cualidades,2,0))</f>
        <v>0.8</v>
      </c>
      <c r="M29" s="53" t="str">
        <f>IF(ISBLANK(K29),"",VLOOKUP(K29,cualidades,3,0))</f>
        <v>La durabilidad del objeto es x0,8 de su valor original.</v>
      </c>
      <c r="N29" s="50"/>
      <c r="O29" s="53">
        <f>IF(ISERROR(VLOOKUP(N29,cualidades,2,0)),1,VLOOKUP(N29,cualidades,2,0))</f>
        <v>1</v>
      </c>
      <c r="P29" s="53" t="str">
        <f>IF(ISBLANK(N29),"",VLOOKUP(N29,cualidades,3,0))</f>
        <v/>
      </c>
      <c r="Q29" s="53">
        <f t="shared" ref="Q29:Q31" si="3">ROUND(IF(H29="Usado",0.8*$C29,$C29),0)</f>
        <v>3</v>
      </c>
      <c r="R29" s="14">
        <f>IF(ISERROR(VLOOKUP($A29,Armaduras,2,0)),0,VLOOKUP($A29,Armaduras,2,0))</f>
        <v>900</v>
      </c>
      <c r="S29" s="4"/>
      <c r="T29" s="4"/>
      <c r="U29" s="4"/>
      <c r="V29" s="4"/>
      <c r="W29" s="4"/>
      <c r="X29" s="4"/>
      <c r="Y29" s="4"/>
      <c r="Z29" s="4"/>
    </row>
    <row r="30" ht="12.75" customHeight="1">
      <c r="A30" s="47"/>
      <c r="B30" s="48">
        <f t="shared" si="2"/>
        <v>0</v>
      </c>
      <c r="C30" s="31">
        <f>IF(ISERROR(VLOOKUP($A30,Armaduras,3,0)),0,VLOOKUP($A30,Armaduras,3,0))</f>
        <v>0</v>
      </c>
      <c r="D30" s="31" t="str">
        <f>IF(ISERROR(VLOOKUP($A30,Armaduras,4,0)),"",VLOOKUP($A30,Armaduras,4,0))</f>
        <v/>
      </c>
      <c r="E30" s="31" t="str">
        <f>IF(ISERROR(VLOOKUP($A30,Armaduras,5,0)),"",VLOOKUP($A30,Armaduras,5,0))</f>
        <v/>
      </c>
      <c r="F30" s="31" t="str">
        <f>IF(ISERROR(VLOOKUP($A30,Armaduras,6,0)),"",VLOOKUP($A30,Armaduras,6,0))</f>
        <v/>
      </c>
      <c r="G30" s="31" t="str">
        <f>IF(ISERROR(VLOOKUP($A30,Armaduras,7,0)),"",VLOOKUP($A30,Armaduras,7,0))</f>
        <v/>
      </c>
      <c r="H30" s="50"/>
      <c r="I30" s="53">
        <f>IF(ISERROR(VLOOKUP(H30,cualidades,2,0)),1,VLOOKUP(H30,cualidades,2,0))</f>
        <v>1</v>
      </c>
      <c r="J30" s="53" t="str">
        <f>IF(ISBLANK(H30),"",VLOOKUP(H30,cualidades,3,0))</f>
        <v/>
      </c>
      <c r="K30" s="50"/>
      <c r="L30" s="53">
        <f>IF(ISERROR(VLOOKUP(K30,cualidades,2,0)),1,VLOOKUP(K30,cualidades,2,0))</f>
        <v>1</v>
      </c>
      <c r="M30" s="53" t="str">
        <f>IF(ISBLANK(K30),"",VLOOKUP(K30,cualidades,3,0))</f>
        <v/>
      </c>
      <c r="N30" s="50"/>
      <c r="O30" s="53">
        <f>IF(ISERROR(VLOOKUP(N30,cualidades,2,0)),1,VLOOKUP(N30,cualidades,2,0))</f>
        <v>1</v>
      </c>
      <c r="P30" s="53" t="str">
        <f>IF(ISBLANK(N30),"",VLOOKUP(N30,cualidades,3,0))</f>
        <v/>
      </c>
      <c r="Q30" s="53">
        <f t="shared" si="3"/>
        <v>0</v>
      </c>
      <c r="R30" s="14">
        <f>IF(ISERROR(VLOOKUP($A30,Armaduras,2,0)),0,VLOOKUP($A30,Armaduras,2,0))</f>
        <v>0</v>
      </c>
      <c r="S30" s="4"/>
      <c r="T30" s="4"/>
      <c r="U30" s="4"/>
      <c r="V30" s="4"/>
      <c r="W30" s="4"/>
      <c r="X30" s="4"/>
      <c r="Y30" s="4"/>
      <c r="Z30" s="4"/>
    </row>
    <row r="31" ht="12.75" customHeight="1">
      <c r="A31" s="47"/>
      <c r="B31" s="48">
        <f t="shared" si="2"/>
        <v>0</v>
      </c>
      <c r="C31" s="31">
        <f>IF(ISERROR(VLOOKUP($A31,Armaduras,3,0)),0,VLOOKUP($A31,Armaduras,3,0))</f>
        <v>0</v>
      </c>
      <c r="D31" s="31"/>
      <c r="E31" s="31"/>
      <c r="F31" s="31"/>
      <c r="G31" s="31"/>
      <c r="H31" s="50"/>
      <c r="I31" s="53">
        <f>IF(ISERROR(VLOOKUP(H31,cualidades,2,0)),1,VLOOKUP(H31,cualidades,2,0))</f>
        <v>1</v>
      </c>
      <c r="J31" s="53" t="str">
        <f>IF(ISBLANK(H31),"",VLOOKUP(H31,cualidades,3,0))</f>
        <v/>
      </c>
      <c r="K31" s="50"/>
      <c r="L31" s="53">
        <f>IF(ISERROR(VLOOKUP(K31,cualidades,2,0)),1,VLOOKUP(K31,cualidades,2,0))</f>
        <v>1</v>
      </c>
      <c r="M31" s="53" t="str">
        <f>IF(ISBLANK(K31),"",VLOOKUP(K31,cualidades,3,0))</f>
        <v/>
      </c>
      <c r="N31" s="50"/>
      <c r="O31" s="53">
        <f>IF(ISERROR(VLOOKUP(N31,cualidades,2,0)),1,VLOOKUP(N31,cualidades,2,0))</f>
        <v>1</v>
      </c>
      <c r="P31" s="53" t="str">
        <f>IF(ISBLANK(N31),"",VLOOKUP(N31,cualidades,3,0))</f>
        <v/>
      </c>
      <c r="Q31" s="53">
        <f t="shared" si="3"/>
        <v>0</v>
      </c>
      <c r="R31" s="14">
        <f>IF(ISERROR(VLOOKUP($A31,Armaduras,2,0)),0,VLOOKUP($A31,Armaduras,2,0))</f>
        <v>0</v>
      </c>
      <c r="S31" s="4"/>
      <c r="T31" s="4"/>
      <c r="U31" s="4"/>
      <c r="V31" s="4"/>
      <c r="W31" s="4"/>
      <c r="X31" s="4"/>
      <c r="Y31" s="4"/>
      <c r="Z31" s="4"/>
    </row>
    <row r="32" ht="12.75" customHeight="1">
      <c r="A32" s="4"/>
      <c r="B32" s="4"/>
      <c r="C32" s="4"/>
      <c r="D32" s="4"/>
      <c r="E32" s="4"/>
      <c r="F32" s="4"/>
      <c r="G32" s="4"/>
      <c r="H32" s="4"/>
      <c r="I32" s="4"/>
      <c r="J32" s="4"/>
      <c r="K32" s="4"/>
      <c r="L32" s="4"/>
      <c r="M32" s="4"/>
      <c r="N32" s="55">
        <f>IF(ISERROR(VLOOKUP($A32,Armaduras,2,0)),0,VLOOKUP($A32,Armaduras,2,0))</f>
        <v>0</v>
      </c>
      <c r="O32" s="4"/>
      <c r="P32" s="4"/>
      <c r="Q32" s="4"/>
      <c r="R32" s="4"/>
      <c r="S32" s="4"/>
      <c r="T32" s="4"/>
      <c r="U32" s="4"/>
      <c r="V32" s="4"/>
      <c r="W32" s="4"/>
      <c r="X32" s="4"/>
      <c r="Y32" s="4"/>
      <c r="Z32" s="4"/>
    </row>
    <row r="33" ht="24.75" customHeight="1">
      <c r="A33" s="56" t="s">
        <v>113</v>
      </c>
      <c r="B33" s="53" t="s">
        <v>96</v>
      </c>
      <c r="C33" s="53" t="s">
        <v>97</v>
      </c>
      <c r="D33" s="53" t="s">
        <v>40</v>
      </c>
      <c r="E33" s="53" t="s">
        <v>108</v>
      </c>
      <c r="F33" s="53" t="s">
        <v>109</v>
      </c>
      <c r="G33" s="53" t="s">
        <v>114</v>
      </c>
      <c r="H33" s="53" t="s">
        <v>100</v>
      </c>
      <c r="I33" s="46" t="s">
        <v>101</v>
      </c>
      <c r="J33" s="42"/>
      <c r="K33" s="42"/>
      <c r="L33" s="42"/>
      <c r="M33" s="42"/>
      <c r="N33" s="42"/>
      <c r="O33" s="42"/>
      <c r="P33" s="42"/>
      <c r="Q33" s="7"/>
      <c r="R33" s="53" t="s">
        <v>110</v>
      </c>
      <c r="S33" s="4"/>
      <c r="T33" s="4"/>
      <c r="U33" s="4"/>
      <c r="V33" s="4"/>
      <c r="W33" s="4"/>
      <c r="X33" s="4"/>
      <c r="Y33" s="4"/>
      <c r="Z33" s="4"/>
    </row>
    <row r="34" ht="12.75" customHeight="1">
      <c r="A34" s="47"/>
      <c r="B34" s="48">
        <f>J34*M34*P34*S34</f>
        <v>0</v>
      </c>
      <c r="C34" s="31" t="str">
        <f>IF(ISERROR(VLOOKUP($A34,Escudos,3,0)),"",VLOOKUP($A34,Escudos,3,0))</f>
        <v/>
      </c>
      <c r="D34" s="31" t="str">
        <f>IF(ISERROR(VLOOKUP($A34,Escudos,4,0)),"",VLOOKUP($A34,Escudos,4,0))</f>
        <v/>
      </c>
      <c r="E34" s="31" t="str">
        <f>IF(ISERROR(VLOOKUP($A34,Escudos,5,0)),"",VLOOKUP($A34,Escudos,5,0))</f>
        <v/>
      </c>
      <c r="F34" s="31" t="str">
        <f>IF(ISERROR(VLOOKUP($A34,Escudos,6,0)),"",VLOOKUP($A34,Escudos,6,0))</f>
        <v/>
      </c>
      <c r="G34" s="31" t="str">
        <f>IF(ISERROR(VLOOKUP($A34,Escudos,7,0)),"",VLOOKUP($A34,Escudos,7,0))</f>
        <v/>
      </c>
      <c r="H34" s="53" t="str">
        <f>IF(ISERROR(VLOOKUP($A34,Escudos,8,0)),"",VLOOKUP($A34,Escudos,8,0))</f>
        <v/>
      </c>
      <c r="I34" s="50"/>
      <c r="J34" s="53">
        <f>IF(ISERROR(VLOOKUP(I34,cualidades,2,0)),1,VLOOKUP(I34,cualidades,2,0))</f>
        <v>1</v>
      </c>
      <c r="K34" s="53" t="str">
        <f>IF(ISBLANK(I34),"",VLOOKUP(I34,cualidades,3,0))</f>
        <v/>
      </c>
      <c r="L34" s="50"/>
      <c r="M34" s="53">
        <f>IF(ISERROR(VLOOKUP(L34,cualidades,2,0)),1,VLOOKUP(L34,cualidades,2,0))</f>
        <v>1</v>
      </c>
      <c r="N34" s="53" t="str">
        <f>IF(ISBLANK(L34),"",VLOOKUP(L34,cualidades,3,0))</f>
        <v/>
      </c>
      <c r="O34" s="50"/>
      <c r="P34" s="53">
        <f>IF(ISERROR(VLOOKUP(O34,cualidades,2,0)),1,VLOOKUP(O34,cualidades,2,0))</f>
        <v>1</v>
      </c>
      <c r="Q34" s="53" t="str">
        <f>IF(ISBLANK(O34),"",VLOOKUP(O34,cualidades,3,0))</f>
        <v/>
      </c>
      <c r="R34" s="53" t="str">
        <f>IF(ISBLANK(A34),"",ROUND(IF(I34="Usado",0.8*$C34,$C34),0))</f>
        <v/>
      </c>
      <c r="S34" s="14">
        <f>IF(ISERROR(VLOOKUP($A34,Escudos,2,0)),0,VLOOKUP($A34,Escudos,2,0))</f>
        <v>0</v>
      </c>
      <c r="T34" s="4"/>
      <c r="U34" s="4"/>
      <c r="V34" s="4"/>
      <c r="W34" s="4"/>
      <c r="X34" s="4"/>
      <c r="Y34" s="4"/>
      <c r="Z34" s="4"/>
    </row>
    <row r="35" ht="12.75" customHeight="1">
      <c r="A35" s="4"/>
      <c r="B35" s="4"/>
      <c r="C35" s="4"/>
      <c r="D35" s="4"/>
      <c r="E35" s="4"/>
      <c r="F35" s="4"/>
      <c r="G35" s="57"/>
      <c r="H35" s="58"/>
      <c r="I35" s="58"/>
      <c r="J35" s="58"/>
      <c r="K35" s="4"/>
      <c r="L35" s="4"/>
      <c r="M35" s="4"/>
      <c r="N35" s="4"/>
      <c r="O35" s="4"/>
      <c r="P35" s="4"/>
      <c r="Q35" s="4"/>
      <c r="R35" s="4"/>
      <c r="S35" s="4"/>
      <c r="T35" s="4"/>
      <c r="U35" s="4"/>
      <c r="V35" s="4"/>
      <c r="W35" s="4"/>
      <c r="X35" s="4"/>
      <c r="Y35" s="4"/>
      <c r="Z35" s="4"/>
    </row>
    <row r="36" ht="36.0" customHeight="1">
      <c r="A36" s="34" t="s">
        <v>115</v>
      </c>
      <c r="B36" s="31" t="s">
        <v>96</v>
      </c>
      <c r="C36" s="31" t="s">
        <v>97</v>
      </c>
      <c r="D36" s="31" t="s">
        <v>116</v>
      </c>
      <c r="E36" s="53" t="s">
        <v>34</v>
      </c>
      <c r="F36" s="46" t="s">
        <v>101</v>
      </c>
      <c r="G36" s="42"/>
      <c r="H36" s="42"/>
      <c r="I36" s="42"/>
      <c r="J36" s="42"/>
      <c r="K36" s="42"/>
      <c r="L36" s="42"/>
      <c r="M36" s="42"/>
      <c r="N36" s="7"/>
      <c r="O36" s="53" t="s">
        <v>110</v>
      </c>
      <c r="P36" s="4"/>
      <c r="Q36" s="4"/>
      <c r="R36" s="4"/>
      <c r="S36" s="4"/>
      <c r="T36" s="4"/>
      <c r="U36" s="4"/>
      <c r="V36" s="4"/>
      <c r="W36" s="4"/>
      <c r="X36" s="4"/>
      <c r="Y36" s="4"/>
      <c r="Z36" s="4"/>
    </row>
    <row r="37" ht="57.0" customHeight="1">
      <c r="A37" s="59" t="s">
        <v>43</v>
      </c>
      <c r="B37" s="48">
        <f t="shared" ref="B37:B39" si="4">J37*G37*M37*P37</f>
        <v>20.48</v>
      </c>
      <c r="C37" s="31">
        <f>IF(ISERROR(VLOOKUP($A37,Equipo,3,0)),0,VLOOKUP($A37,Equipo,3,0))</f>
        <v>5</v>
      </c>
      <c r="D37" s="48">
        <f>IF(ISBLANK($A37),"",VLOOKUP($A37,Equipo,4,0))</f>
        <v>10</v>
      </c>
      <c r="E37" s="60" t="str">
        <f>IF(ISBLANK($A37),"",VLOOKUP($A37,Equipo,5,0))</f>
        <v>Gran mochila, que puede llevar más objetos.</v>
      </c>
      <c r="F37" s="50" t="s">
        <v>106</v>
      </c>
      <c r="G37" s="52">
        <f>IF(ISERROR(VLOOKUP(F37,cualidades,2,0)),1,VLOOKUP(F37,cualidades,2,0))</f>
        <v>0.8</v>
      </c>
      <c r="H37" s="53" t="str">
        <f>IF(ISBLANK(F37),"",VLOOKUP(F37,cualidades,3,0))</f>
        <v>La durabilidad del objeto es x0,8 de su valor original.</v>
      </c>
      <c r="I37" s="50" t="s">
        <v>105</v>
      </c>
      <c r="J37" s="52">
        <f>IF(ISERROR(VLOOKUP(I37,cualidades,2,0)),1,VLOOKUP(I37,cualidades,2,0))</f>
        <v>0.8</v>
      </c>
      <c r="K37" s="53" t="str">
        <f>IF(ISBLANK(I37),"",VLOOKUP(I37,cualidades,3,0))</f>
        <v>Su visión te hace sentir incómodo.</v>
      </c>
      <c r="L37" s="50" t="s">
        <v>141</v>
      </c>
      <c r="M37" s="52">
        <f>IF(ISERROR(VLOOKUP(L37,cualidades,2,0)),1,VLOOKUP(L37,cualidades,2,0))</f>
        <v>0.8</v>
      </c>
      <c r="N37" s="53" t="str">
        <f>IF(ISBLANK(L37),"",VLOOKUP(L37,cualidades,3,0))</f>
        <v>Viejo, o hecho con poco gusto.</v>
      </c>
      <c r="O37" s="53">
        <f t="shared" ref="O37:O39" si="5">ROUND(IF(F37="Usado",0.8*$C37,$C37),0)</f>
        <v>4</v>
      </c>
      <c r="P37" s="55">
        <f>IF(ISERROR(VLOOKUP($A37,Equipo,2,0)),0,VLOOKUP($A37,Equipo,2,0))</f>
        <v>40</v>
      </c>
      <c r="Q37" s="4"/>
      <c r="R37" s="4"/>
      <c r="S37" s="4"/>
      <c r="T37" s="4"/>
      <c r="U37" s="4"/>
      <c r="V37" s="4"/>
      <c r="W37" s="4"/>
      <c r="X37" s="4"/>
      <c r="Y37" s="4"/>
      <c r="Z37" s="4"/>
    </row>
    <row r="38" ht="12.75" customHeight="1">
      <c r="A38" s="59"/>
      <c r="B38" s="48">
        <f t="shared" si="4"/>
        <v>0</v>
      </c>
      <c r="C38" s="31">
        <f>IF(ISERROR(VLOOKUP($A38,Equipo,3,0)),0,VLOOKUP($A38,Equipo,3,0))</f>
        <v>0</v>
      </c>
      <c r="D38" s="48" t="str">
        <f>IF(ISBLANK($A38),"",VLOOKUP($A38,Equipo,4,0))</f>
        <v/>
      </c>
      <c r="E38" s="60" t="str">
        <f>IF(ISBLANK($A38),"",VLOOKUP($A38,Equipo,5,0))</f>
        <v/>
      </c>
      <c r="F38" s="50"/>
      <c r="G38" s="53">
        <f>IF(ISERROR(VLOOKUP(F38,cualidades,2,0)),1,VLOOKUP(F38,cualidades,2,0))</f>
        <v>1</v>
      </c>
      <c r="H38" s="53" t="str">
        <f>IF(ISBLANK(F38),"",VLOOKUP(F38,cualidades,3,0))</f>
        <v/>
      </c>
      <c r="I38" s="50"/>
      <c r="J38" s="53">
        <f>IF(ISERROR(VLOOKUP(I38,cualidades,2,0)),1,VLOOKUP(I38,cualidades,2,0))</f>
        <v>1</v>
      </c>
      <c r="K38" s="53" t="str">
        <f>IF(ISBLANK(I38),"",VLOOKUP(I38,cualidades,3,0))</f>
        <v/>
      </c>
      <c r="L38" s="50"/>
      <c r="M38" s="53">
        <f>IF(ISERROR(VLOOKUP(L38,cualidades,2,0)),1,VLOOKUP(L38,cualidades,2,0))</f>
        <v>1</v>
      </c>
      <c r="N38" s="53" t="str">
        <f>IF(ISBLANK(L38),"",VLOOKUP(L38,cualidades,3,0))</f>
        <v/>
      </c>
      <c r="O38" s="53">
        <f t="shared" si="5"/>
        <v>0</v>
      </c>
      <c r="P38" s="55">
        <f>IF(ISERROR(VLOOKUP($A38,Equipo,2,0)),0,VLOOKUP($A38,Equipo,2,0))</f>
        <v>0</v>
      </c>
      <c r="Q38" s="4"/>
      <c r="R38" s="4"/>
      <c r="S38" s="4"/>
      <c r="T38" s="4"/>
      <c r="U38" s="4"/>
      <c r="V38" s="4"/>
      <c r="W38" s="4"/>
      <c r="X38" s="4"/>
      <c r="Y38" s="4"/>
      <c r="Z38" s="4"/>
    </row>
    <row r="39" ht="12.75" customHeight="1">
      <c r="A39" s="59"/>
      <c r="B39" s="48">
        <f t="shared" si="4"/>
        <v>0</v>
      </c>
      <c r="C39" s="31">
        <f>IF(ISERROR(VLOOKUP($A39,Equipo,3,0)),0,VLOOKUP($A39,Equipo,3,0))</f>
        <v>0</v>
      </c>
      <c r="D39" s="48" t="str">
        <f>IF(ISBLANK($A39),"",VLOOKUP($A39,Equipo,4,0))</f>
        <v/>
      </c>
      <c r="E39" s="60" t="str">
        <f>IF(ISBLANK($A39),"",VLOOKUP($A39,Equipo,5,0))</f>
        <v/>
      </c>
      <c r="F39" s="50"/>
      <c r="G39" s="53">
        <f>IF(ISERROR(VLOOKUP(F39,cualidades,2,0)),1,VLOOKUP(F39,cualidades,2,0))</f>
        <v>1</v>
      </c>
      <c r="H39" s="53" t="str">
        <f>IF(ISBLANK(F39),"",VLOOKUP(F39,cualidades,3,0))</f>
        <v/>
      </c>
      <c r="I39" s="50"/>
      <c r="J39" s="53">
        <f>IF(ISERROR(VLOOKUP(I39,cualidades,2,0)),1,VLOOKUP(I39,cualidades,2,0))</f>
        <v>1</v>
      </c>
      <c r="K39" s="53" t="str">
        <f>IF(ISBLANK(I39),"",VLOOKUP(I39,cualidades,3,0))</f>
        <v/>
      </c>
      <c r="L39" s="50"/>
      <c r="M39" s="53">
        <f>IF(ISERROR(VLOOKUP(L39,cualidades,2,0)),1,VLOOKUP(L39,cualidades,2,0))</f>
        <v>1</v>
      </c>
      <c r="N39" s="53" t="str">
        <f>IF(ISBLANK(L39),"",VLOOKUP(L39,cualidades,3,0))</f>
        <v/>
      </c>
      <c r="O39" s="53">
        <f t="shared" si="5"/>
        <v>0</v>
      </c>
      <c r="P39" s="55">
        <f>IF(ISERROR(VLOOKUP($A39,Equipo,2,0)),0,VLOOKUP($A39,Equipo,2,0))</f>
        <v>0</v>
      </c>
      <c r="Q39" s="4"/>
      <c r="R39" s="4"/>
      <c r="S39" s="4"/>
      <c r="T39" s="4"/>
      <c r="U39" s="4"/>
      <c r="V39" s="4"/>
      <c r="W39" s="4"/>
      <c r="X39" s="4"/>
      <c r="Y39" s="4"/>
      <c r="Z39" s="4"/>
    </row>
    <row r="40" ht="12.75" customHeight="1">
      <c r="A40" s="4"/>
      <c r="B40" s="4"/>
      <c r="C40" s="4"/>
      <c r="D40" s="4"/>
      <c r="E40" s="4"/>
      <c r="F40" s="4"/>
      <c r="G40" s="57"/>
      <c r="H40" s="58"/>
      <c r="I40" s="58"/>
      <c r="J40" s="58"/>
      <c r="K40" s="4"/>
      <c r="L40" s="4"/>
      <c r="M40" s="4"/>
      <c r="N40" s="4"/>
      <c r="O40" s="4"/>
      <c r="P40" s="4"/>
      <c r="Q40" s="4"/>
      <c r="R40" s="4"/>
      <c r="S40" s="4"/>
      <c r="T40" s="4"/>
      <c r="U40" s="4"/>
      <c r="V40" s="4"/>
      <c r="W40" s="4"/>
      <c r="X40" s="4"/>
      <c r="Y40" s="4"/>
      <c r="Z40" s="4"/>
    </row>
    <row r="41" ht="24.75" customHeight="1">
      <c r="A41" s="34" t="s">
        <v>33</v>
      </c>
      <c r="B41" s="31" t="s">
        <v>96</v>
      </c>
      <c r="C41" s="31" t="s">
        <v>97</v>
      </c>
      <c r="D41" s="53" t="s">
        <v>34</v>
      </c>
      <c r="E41" s="46" t="s">
        <v>101</v>
      </c>
      <c r="F41" s="42"/>
      <c r="G41" s="42"/>
      <c r="H41" s="42"/>
      <c r="I41" s="42"/>
      <c r="J41" s="42"/>
      <c r="K41" s="42"/>
      <c r="L41" s="42"/>
      <c r="M41" s="7"/>
      <c r="N41" s="53" t="s">
        <v>110</v>
      </c>
      <c r="O41" s="4"/>
      <c r="P41" s="4"/>
      <c r="Q41" s="4"/>
      <c r="R41" s="4"/>
      <c r="S41" s="4"/>
      <c r="T41" s="4"/>
      <c r="U41" s="4"/>
      <c r="V41" s="4"/>
      <c r="W41" s="4"/>
      <c r="X41" s="4"/>
      <c r="Y41" s="4"/>
      <c r="Z41" s="4"/>
    </row>
    <row r="42" ht="68.25" customHeight="1">
      <c r="A42" s="59" t="s">
        <v>117</v>
      </c>
      <c r="B42" s="48">
        <f t="shared" ref="B42:B48" si="6">I42*F42*L42*O42</f>
        <v>12.8</v>
      </c>
      <c r="C42" s="31">
        <f>IF(ISERROR(VLOOKUP($A42,Equipo,3,0)),0,VLOOKUP($A42,Equipo,3,0))</f>
        <v>1</v>
      </c>
      <c r="D42" s="60" t="str">
        <f>IF(ISBLANK($A42),"",VLOOKUP($A42,Equipo,5,0))</f>
        <v>Bolsa de cuero con espacio para una ración de agua, suficiente para un día.</v>
      </c>
      <c r="E42" s="50" t="s">
        <v>106</v>
      </c>
      <c r="F42" s="52">
        <f>IF(ISERROR(VLOOKUP(E42,cualidades,2,0)),1,VLOOKUP(E42,cualidades,2,0))</f>
        <v>0.8</v>
      </c>
      <c r="G42" s="53" t="str">
        <f>IF(ISBLANK(E42),"",VLOOKUP(E42,cualidades,3,0))</f>
        <v>La durabilidad del objeto es x0,8 de su valor original.</v>
      </c>
      <c r="H42" s="50" t="s">
        <v>105</v>
      </c>
      <c r="I42" s="52">
        <f>IF(ISERROR(VLOOKUP(H42,cualidades,2,0)),1,VLOOKUP(H42,cualidades,2,0))</f>
        <v>0.8</v>
      </c>
      <c r="J42" s="53" t="str">
        <f>IF(ISBLANK(H42),"",VLOOKUP(H42,cualidades,3,0))</f>
        <v>Su visión te hace sentir incómodo.</v>
      </c>
      <c r="K42" s="50"/>
      <c r="L42" s="53">
        <f>IF(ISERROR(VLOOKUP(K42,cualidades,2,0)),1,VLOOKUP(K42,cualidades,2,0))</f>
        <v>1</v>
      </c>
      <c r="M42" s="53" t="str">
        <f>IF(ISBLANK(K42),"",VLOOKUP(K42,cualidades,3,0))</f>
        <v/>
      </c>
      <c r="N42" s="53">
        <f t="shared" ref="N42:N48" si="7">ROUND(IF(E42="Usado",0.8*$C42,$C42),0)</f>
        <v>1</v>
      </c>
      <c r="O42" s="55">
        <f>IF(ISERROR(VLOOKUP($A42,Equipo,2,0)),0,VLOOKUP($A42,Equipo,2,0))</f>
        <v>20</v>
      </c>
      <c r="P42" s="4"/>
      <c r="Q42" s="4"/>
      <c r="R42" s="4"/>
      <c r="S42" s="4"/>
      <c r="T42" s="4"/>
      <c r="U42" s="4"/>
      <c r="V42" s="4"/>
      <c r="W42" s="4"/>
      <c r="X42" s="4"/>
      <c r="Y42" s="4"/>
      <c r="Z42" s="4"/>
    </row>
    <row r="43" ht="23.25" customHeight="1">
      <c r="A43" s="59" t="s">
        <v>118</v>
      </c>
      <c r="B43" s="48">
        <f t="shared" si="6"/>
        <v>4</v>
      </c>
      <c r="C43" s="31">
        <f>IF(ISERROR(VLOOKUP($A43,Equipo,3,0)),0,VLOOKUP($A43,Equipo,3,0))</f>
        <v>1</v>
      </c>
      <c r="D43" s="60" t="str">
        <f>IF(ISBLANK($A43),"",VLOOKUP($A43,Equipo,5,0))</f>
        <v>Ilumina lugares oscuros.</v>
      </c>
      <c r="E43" s="50" t="s">
        <v>105</v>
      </c>
      <c r="F43" s="52">
        <f>IF(ISERROR(VLOOKUP(E43,cualidades,2,0)),1,VLOOKUP(E43,cualidades,2,0))</f>
        <v>0.8</v>
      </c>
      <c r="G43" s="53" t="str">
        <f>IF(ISBLANK(E43),"",VLOOKUP(E43,cualidades,3,0))</f>
        <v>Su visión te hace sentir incómodo.</v>
      </c>
      <c r="H43" s="50"/>
      <c r="I43" s="53">
        <f>IF(ISERROR(VLOOKUP(H43,cualidades,2,0)),1,VLOOKUP(H43,cualidades,2,0))</f>
        <v>1</v>
      </c>
      <c r="J43" s="53" t="str">
        <f>IF(ISBLANK(H43),"",VLOOKUP(H43,cualidades,3,0))</f>
        <v/>
      </c>
      <c r="K43" s="50"/>
      <c r="L43" s="53">
        <f>IF(ISERROR(VLOOKUP(K43,cualidades,2,0)),1,VLOOKUP(K43,cualidades,2,0))</f>
        <v>1</v>
      </c>
      <c r="M43" s="53" t="str">
        <f>IF(ISBLANK(K43),"",VLOOKUP(K43,cualidades,3,0))</f>
        <v/>
      </c>
      <c r="N43" s="53">
        <f t="shared" si="7"/>
        <v>1</v>
      </c>
      <c r="O43" s="55">
        <f>IF(ISERROR(VLOOKUP($A43,Equipo,2,0)),0,VLOOKUP($A43,Equipo,2,0))</f>
        <v>5</v>
      </c>
      <c r="P43" s="4"/>
      <c r="Q43" s="4"/>
      <c r="R43" s="4"/>
      <c r="S43" s="4"/>
      <c r="T43" s="4"/>
      <c r="U43" s="4"/>
      <c r="V43" s="4"/>
      <c r="W43" s="4"/>
      <c r="X43" s="4"/>
      <c r="Y43" s="4"/>
      <c r="Z43" s="4"/>
    </row>
    <row r="44" ht="57.0" customHeight="1">
      <c r="A44" s="59" t="s">
        <v>119</v>
      </c>
      <c r="B44" s="48">
        <f t="shared" si="6"/>
        <v>6.4</v>
      </c>
      <c r="C44" s="31">
        <f>IF(ISERROR(VLOOKUP($A44,Equipo,3,0)),0,VLOOKUP($A44,Equipo,3,0))</f>
        <v>1</v>
      </c>
      <c r="D44" s="60" t="str">
        <f>IF(ISBLANK($A44),"",VLOOKUP($A44,Equipo,5,0))</f>
        <v>Tenedor, cuchillo, etc. Hechos de distintos materiales.</v>
      </c>
      <c r="E44" s="50" t="s">
        <v>106</v>
      </c>
      <c r="F44" s="52">
        <f>IF(ISERROR(VLOOKUP(E44,cualidades,2,0)),1,VLOOKUP(E44,cualidades,2,0))</f>
        <v>0.8</v>
      </c>
      <c r="G44" s="53" t="str">
        <f>IF(ISBLANK(E44),"",VLOOKUP(E44,cualidades,3,0))</f>
        <v>La durabilidad del objeto es x0,8 de su valor original.</v>
      </c>
      <c r="H44" s="50" t="s">
        <v>141</v>
      </c>
      <c r="I44" s="52">
        <f>IF(ISERROR(VLOOKUP(H44,cualidades,2,0)),1,VLOOKUP(H44,cualidades,2,0))</f>
        <v>0.8</v>
      </c>
      <c r="J44" s="53" t="str">
        <f>IF(ISBLANK(H44),"",VLOOKUP(H44,cualidades,3,0))</f>
        <v>Viejo, o hecho con poco gusto.</v>
      </c>
      <c r="K44" s="50"/>
      <c r="L44" s="53">
        <f>IF(ISERROR(VLOOKUP(K44,cualidades,2,0)),1,VLOOKUP(K44,cualidades,2,0))</f>
        <v>1</v>
      </c>
      <c r="M44" s="53" t="str">
        <f>IF(ISBLANK(K44),"",VLOOKUP(K44,cualidades,3,0))</f>
        <v/>
      </c>
      <c r="N44" s="53">
        <f t="shared" si="7"/>
        <v>1</v>
      </c>
      <c r="O44" s="55">
        <f>IF(ISERROR(VLOOKUP($A44,Equipo,2,0)),0,VLOOKUP($A44,Equipo,2,0))</f>
        <v>10</v>
      </c>
      <c r="P44" s="4"/>
      <c r="Q44" s="4"/>
      <c r="R44" s="4"/>
      <c r="S44" s="4"/>
      <c r="T44" s="4"/>
      <c r="U44" s="4"/>
      <c r="V44" s="4"/>
      <c r="W44" s="4"/>
      <c r="X44" s="4"/>
      <c r="Y44" s="4"/>
      <c r="Z44" s="4"/>
    </row>
    <row r="45" ht="23.25" customHeight="1">
      <c r="A45" s="59" t="s">
        <v>51</v>
      </c>
      <c r="B45" s="48">
        <f t="shared" si="6"/>
        <v>32</v>
      </c>
      <c r="C45" s="31">
        <f>IF(ISERROR(VLOOKUP($A45,Equipo,3,0)),0,VLOOKUP($A45,Equipo,3,0))</f>
        <v>1</v>
      </c>
      <c r="D45" s="60" t="str">
        <f>IF(ISBLANK($A45),"",VLOOKUP($A45,Equipo,5,0))</f>
        <v>Para una persona.</v>
      </c>
      <c r="E45" s="50" t="s">
        <v>106</v>
      </c>
      <c r="F45" s="52">
        <f>IF(ISERROR(VLOOKUP(E45,cualidades,2,0)),1,VLOOKUP(E45,cualidades,2,0))</f>
        <v>0.8</v>
      </c>
      <c r="G45" s="53" t="str">
        <f>IF(ISBLANK(E45),"",VLOOKUP(E45,cualidades,3,0))</f>
        <v>La durabilidad del objeto es x0,8 de su valor original.</v>
      </c>
      <c r="H45" s="50" t="s">
        <v>141</v>
      </c>
      <c r="I45" s="52">
        <f>IF(ISERROR(VLOOKUP(H45,cualidades,2,0)),1,VLOOKUP(H45,cualidades,2,0))</f>
        <v>0.8</v>
      </c>
      <c r="J45" s="53" t="str">
        <f>IF(ISBLANK(H45),"",VLOOKUP(H45,cualidades,3,0))</f>
        <v>Viejo, o hecho con poco gusto.</v>
      </c>
      <c r="K45" s="50"/>
      <c r="L45" s="53">
        <f>IF(ISERROR(VLOOKUP(K45,cualidades,2,0)),1,VLOOKUP(K45,cualidades,2,0))</f>
        <v>1</v>
      </c>
      <c r="M45" s="53" t="str">
        <f>IF(ISBLANK(K45),"",VLOOKUP(K45,cualidades,3,0))</f>
        <v/>
      </c>
      <c r="N45" s="53">
        <f t="shared" si="7"/>
        <v>1</v>
      </c>
      <c r="O45" s="55">
        <f>IF(ISERROR(VLOOKUP($A45,Equipo,2,0)),0,VLOOKUP($A45,Equipo,2,0))</f>
        <v>50</v>
      </c>
      <c r="P45" s="4"/>
      <c r="Q45" s="4"/>
      <c r="R45" s="4"/>
      <c r="S45" s="4"/>
      <c r="T45" s="4"/>
      <c r="U45" s="4"/>
      <c r="V45" s="4"/>
      <c r="W45" s="4"/>
      <c r="X45" s="4"/>
      <c r="Y45" s="4"/>
      <c r="Z45" s="4"/>
    </row>
    <row r="46" ht="60.0" customHeight="1">
      <c r="A46" s="59" t="s">
        <v>120</v>
      </c>
      <c r="B46" s="48">
        <f t="shared" si="6"/>
        <v>5</v>
      </c>
      <c r="C46" s="31">
        <f>IF(ISERROR(VLOOKUP($A46,Equipo,3,0)),0,VLOOKUP($A46,Equipo,3,0))</f>
        <v>1</v>
      </c>
      <c r="D46" s="60" t="str">
        <f>IF(ISBLANK($A46),"",VLOOKUP($A46,Equipo,5,0))</f>
        <v>¡Sólo hay que añadir agua!</v>
      </c>
      <c r="E46" s="50"/>
      <c r="F46" s="53">
        <f>IF(ISERROR(VLOOKUP(E46,cualidades,2,0)),1,VLOOKUP(E46,cualidades,2,0))</f>
        <v>1</v>
      </c>
      <c r="G46" s="53" t="str">
        <f>IF(ISBLANK(E46),"",VLOOKUP(E46,cualidades,3,0))</f>
        <v/>
      </c>
      <c r="H46" s="50"/>
      <c r="I46" s="53">
        <f>IF(ISERROR(VLOOKUP(H46,cualidades,2,0)),1,VLOOKUP(H46,cualidades,2,0))</f>
        <v>1</v>
      </c>
      <c r="J46" s="53" t="str">
        <f>IF(ISBLANK(H46),"",VLOOKUP(H46,cualidades,3,0))</f>
        <v/>
      </c>
      <c r="K46" s="50"/>
      <c r="L46" s="53">
        <f>IF(ISERROR(VLOOKUP(K46,cualidades,2,0)),1,VLOOKUP(K46,cualidades,2,0))</f>
        <v>1</v>
      </c>
      <c r="M46" s="53" t="str">
        <f>IF(ISBLANK(K46),"",VLOOKUP(K46,cualidades,3,0))</f>
        <v/>
      </c>
      <c r="N46" s="53">
        <f t="shared" si="7"/>
        <v>1</v>
      </c>
      <c r="O46" s="55">
        <f>IF(ISERROR(VLOOKUP($A46,Equipo,2,0)),0,VLOOKUP($A46,Equipo,2,0))</f>
        <v>5</v>
      </c>
      <c r="P46" s="4"/>
      <c r="Q46" s="4"/>
      <c r="R46" s="4"/>
      <c r="S46" s="4"/>
      <c r="T46" s="4"/>
      <c r="U46" s="4"/>
      <c r="V46" s="4"/>
      <c r="W46" s="4"/>
      <c r="X46" s="4"/>
      <c r="Y46" s="4"/>
      <c r="Z46" s="4"/>
    </row>
    <row r="47" ht="34.5" customHeight="1">
      <c r="A47" s="59" t="s">
        <v>121</v>
      </c>
      <c r="B47" s="48">
        <f t="shared" si="6"/>
        <v>12.8</v>
      </c>
      <c r="C47" s="31">
        <f>IF(ISERROR(VLOOKUP($A47,Equipo,3,0)),0,VLOOKUP($A47,Equipo,3,0))</f>
        <v>1</v>
      </c>
      <c r="D47" s="60" t="str">
        <f>IF(ISBLANK($A47),"",VLOOKUP($A47,Equipo,5,0))</f>
        <v>Para encender un fuego fácilmente.</v>
      </c>
      <c r="E47" s="50" t="s">
        <v>106</v>
      </c>
      <c r="F47" s="52">
        <f>IF(ISERROR(VLOOKUP(E47,cualidades,2,0)),1,VLOOKUP(E47,cualidades,2,0))</f>
        <v>0.8</v>
      </c>
      <c r="G47" s="53" t="str">
        <f>IF(ISBLANK(E47),"",VLOOKUP(E47,cualidades,3,0))</f>
        <v>La durabilidad del objeto es x0,8 de su valor original.</v>
      </c>
      <c r="H47" s="50" t="s">
        <v>105</v>
      </c>
      <c r="I47" s="52">
        <f>IF(ISERROR(VLOOKUP(H47,cualidades,2,0)),1,VLOOKUP(H47,cualidades,2,0))</f>
        <v>0.8</v>
      </c>
      <c r="J47" s="53" t="str">
        <f>IF(ISBLANK(H47),"",VLOOKUP(H47,cualidades,3,0))</f>
        <v>Su visión te hace sentir incómodo.</v>
      </c>
      <c r="K47" s="50"/>
      <c r="L47" s="53">
        <f>IF(ISERROR(VLOOKUP(K47,cualidades,2,0)),1,VLOOKUP(K47,cualidades,2,0))</f>
        <v>1</v>
      </c>
      <c r="M47" s="53" t="str">
        <f>IF(ISBLANK(K47),"",VLOOKUP(K47,cualidades,3,0))</f>
        <v/>
      </c>
      <c r="N47" s="53">
        <f t="shared" si="7"/>
        <v>1</v>
      </c>
      <c r="O47" s="55">
        <f>IF(ISERROR(VLOOKUP($A47,Equipo,2,0)),0,VLOOKUP($A47,Equipo,2,0))</f>
        <v>20</v>
      </c>
      <c r="P47" s="4"/>
      <c r="Q47" s="4"/>
      <c r="R47" s="4"/>
      <c r="S47" s="4"/>
      <c r="T47" s="4"/>
      <c r="U47" s="4"/>
      <c r="V47" s="4"/>
      <c r="W47" s="4"/>
      <c r="X47" s="4"/>
      <c r="Y47" s="4"/>
      <c r="Z47" s="4"/>
    </row>
    <row r="48" ht="14.25" customHeight="1">
      <c r="A48" s="59"/>
      <c r="B48" s="48">
        <f t="shared" si="6"/>
        <v>0</v>
      </c>
      <c r="C48" s="31">
        <f>IF(ISERROR(VLOOKUP($A48,Equipo,3,0)),0,VLOOKUP($A48,Equipo,3,0))</f>
        <v>0</v>
      </c>
      <c r="D48" s="60" t="str">
        <f>IF(ISBLANK($A48),"",VLOOKUP($A48,Equipo,5,0))</f>
        <v/>
      </c>
      <c r="E48" s="50"/>
      <c r="F48" s="53">
        <f>IF(ISERROR(VLOOKUP(E48,cualidades,2,0)),1,VLOOKUP(E48,cualidades,2,0))</f>
        <v>1</v>
      </c>
      <c r="G48" s="53" t="str">
        <f>IF(ISBLANK(E48),"",VLOOKUP(E48,cualidades,3,0))</f>
        <v/>
      </c>
      <c r="H48" s="50"/>
      <c r="I48" s="53">
        <f>IF(ISERROR(VLOOKUP(H48,cualidades,2,0)),1,VLOOKUP(H48,cualidades,2,0))</f>
        <v>1</v>
      </c>
      <c r="J48" s="53" t="str">
        <f>IF(ISBLANK(H48),"",VLOOKUP(H48,cualidades,3,0))</f>
        <v/>
      </c>
      <c r="K48" s="50"/>
      <c r="L48" s="53">
        <f>IF(ISERROR(VLOOKUP(K48,cualidades,2,0)),1,VLOOKUP(K48,cualidades,2,0))</f>
        <v>1</v>
      </c>
      <c r="M48" s="53" t="str">
        <f>IF(ISBLANK(K48),"",VLOOKUP(K48,cualidades,3,0))</f>
        <v/>
      </c>
      <c r="N48" s="53">
        <f t="shared" si="7"/>
        <v>0</v>
      </c>
      <c r="O48" s="55">
        <f>IF(ISERROR(VLOOKUP($A48,Equipo,2,0)),0,VLOOKUP($A48,Equipo,2,0))</f>
        <v>0</v>
      </c>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34" t="s">
        <v>122</v>
      </c>
      <c r="B50" s="31" t="s">
        <v>96</v>
      </c>
      <c r="C50" s="31" t="s">
        <v>97</v>
      </c>
      <c r="D50" s="31" t="s">
        <v>40</v>
      </c>
      <c r="E50" s="31" t="s">
        <v>108</v>
      </c>
      <c r="F50" s="31" t="s">
        <v>109</v>
      </c>
      <c r="G50" s="54" t="s">
        <v>100</v>
      </c>
      <c r="H50" s="46" t="s">
        <v>101</v>
      </c>
      <c r="I50" s="42"/>
      <c r="J50" s="42"/>
      <c r="K50" s="42"/>
      <c r="L50" s="42"/>
      <c r="M50" s="42"/>
      <c r="N50" s="42"/>
      <c r="O50" s="42"/>
      <c r="P50" s="7"/>
      <c r="Q50" s="53" t="s">
        <v>110</v>
      </c>
      <c r="R50" s="4"/>
      <c r="S50" s="4"/>
      <c r="T50" s="4"/>
      <c r="U50" s="4"/>
      <c r="V50" s="4"/>
      <c r="W50" s="4"/>
      <c r="X50" s="4"/>
      <c r="Y50" s="4"/>
      <c r="Z50" s="4"/>
    </row>
    <row r="51" ht="36.0" customHeight="1">
      <c r="A51" s="47" t="s">
        <v>111</v>
      </c>
      <c r="B51" s="48">
        <f t="shared" ref="B51:B53" si="8">O51*I51*L51*R51</f>
        <v>32</v>
      </c>
      <c r="C51" s="31">
        <f>IF(ISERROR(VLOOKUP($A51,Armaduras,3,0)),0,VLOOKUP($A51,Armaduras,3,0))</f>
        <v>3</v>
      </c>
      <c r="D51" s="31" t="str">
        <f>IF(ISERROR(VLOOKUP($A51,Armaduras,4,0)),"",VLOOKUP($A51,Armaduras,4,0))</f>
        <v>Torso</v>
      </c>
      <c r="E51" s="31">
        <f>IF(ISERROR(VLOOKUP($A51,Armaduras,5,0)),"",VLOOKUP($A51,Armaduras,5,0))</f>
        <v>0</v>
      </c>
      <c r="F51" s="31" t="str">
        <f>IF(ISERROR(VLOOKUP($A51,Armaduras,6,0)),"",VLOOKUP($A51,Armaduras,6,0))</f>
        <v>-</v>
      </c>
      <c r="G51" s="31" t="str">
        <f>IF(ISERROR(VLOOKUP($A51,Armaduras,7,0)),"",VLOOKUP($A51,Armaduras,7,0))</f>
        <v>Ropa gruesa y resistente. La favorita de los Viajeros. Normalmente hecha de lana.</v>
      </c>
      <c r="H51" s="50" t="s">
        <v>106</v>
      </c>
      <c r="I51" s="52">
        <f>IF(ISERROR(VLOOKUP(H51,cualidades,2,0)),1,VLOOKUP(H51,cualidades,2,0))</f>
        <v>0.8</v>
      </c>
      <c r="J51" s="53" t="str">
        <f>IF(ISBLANK(H51),"",VLOOKUP(H51,cualidades,3,0))</f>
        <v>La durabilidad del objeto es x0,8 de su valor original.</v>
      </c>
      <c r="K51" s="50" t="s">
        <v>141</v>
      </c>
      <c r="L51" s="52">
        <f>IF(ISERROR(VLOOKUP(K51,cualidades,2,0)),1,VLOOKUP(K51,cualidades,2,0))</f>
        <v>0.8</v>
      </c>
      <c r="M51" s="53" t="str">
        <f>IF(ISBLANK(K51),"",VLOOKUP(K51,cualidades,3,0))</f>
        <v>Viejo, o hecho con poco gusto.</v>
      </c>
      <c r="N51" s="50"/>
      <c r="O51" s="53">
        <f>IF(ISERROR(VLOOKUP(N51,cualidades,2,0)),1,VLOOKUP(N51,cualidades,2,0))</f>
        <v>1</v>
      </c>
      <c r="P51" s="53" t="str">
        <f>IF(ISBLANK(N51),"",VLOOKUP(N51,cualidades,3,0))</f>
        <v/>
      </c>
      <c r="Q51" s="53">
        <f t="shared" ref="Q51:Q53" si="9">ROUND(IF(H51="Usado",0.8*$C51,$C51),0)</f>
        <v>2</v>
      </c>
      <c r="R51" s="14">
        <f>IF(ISERROR(VLOOKUP($A51,Armaduras,2,0)),0,VLOOKUP($A51,Armaduras,2,0))</f>
        <v>50</v>
      </c>
      <c r="S51" s="4"/>
      <c r="T51" s="4"/>
      <c r="U51" s="4"/>
      <c r="V51" s="4"/>
      <c r="W51" s="4"/>
      <c r="X51" s="4"/>
      <c r="Y51" s="4"/>
      <c r="Z51" s="4"/>
    </row>
    <row r="52" ht="34.5" customHeight="1">
      <c r="A52" s="47" t="s">
        <v>111</v>
      </c>
      <c r="B52" s="48">
        <f t="shared" si="8"/>
        <v>32</v>
      </c>
      <c r="C52" s="31">
        <f>IF(ISERROR(VLOOKUP($A52,Armaduras,3,0)),0,VLOOKUP($A52,Armaduras,3,0))</f>
        <v>3</v>
      </c>
      <c r="D52" s="31" t="str">
        <f>IF(ISERROR(VLOOKUP($A52,Armaduras,4,0)),"",VLOOKUP($A52,Armaduras,4,0))</f>
        <v>Torso</v>
      </c>
      <c r="E52" s="31">
        <f>IF(ISERROR(VLOOKUP($A52,Armaduras,5,0)),"",VLOOKUP($A52,Armaduras,5,0))</f>
        <v>0</v>
      </c>
      <c r="F52" s="31" t="str">
        <f>IF(ISERROR(VLOOKUP($A52,Armaduras,6,0)),"",VLOOKUP($A52,Armaduras,6,0))</f>
        <v>-</v>
      </c>
      <c r="G52" s="31" t="str">
        <f>IF(ISERROR(VLOOKUP($A52,Armaduras,7,0)),"",VLOOKUP($A52,Armaduras,7,0))</f>
        <v>Ropa gruesa y resistente. La favorita de los Viajeros. Normalmente hecha de lana.</v>
      </c>
      <c r="H52" s="50" t="s">
        <v>106</v>
      </c>
      <c r="I52" s="52">
        <f>IF(ISERROR(VLOOKUP(H52,cualidades,2,0)),1,VLOOKUP(H52,cualidades,2,0))</f>
        <v>0.8</v>
      </c>
      <c r="J52" s="53" t="str">
        <f>IF(ISBLANK(H52),"",VLOOKUP(H52,cualidades,3,0))</f>
        <v>La durabilidad del objeto es x0,8 de su valor original.</v>
      </c>
      <c r="K52" s="50" t="s">
        <v>141</v>
      </c>
      <c r="L52" s="52">
        <f>IF(ISERROR(VLOOKUP(K52,cualidades,2,0)),1,VLOOKUP(K52,cualidades,2,0))</f>
        <v>0.8</v>
      </c>
      <c r="M52" s="53" t="str">
        <f>IF(ISBLANK(K52),"",VLOOKUP(K52,cualidades,3,0))</f>
        <v>Viejo, o hecho con poco gusto.</v>
      </c>
      <c r="N52" s="50"/>
      <c r="O52" s="53">
        <f>IF(ISERROR(VLOOKUP(N52,cualidades,2,0)),1,VLOOKUP(N52,cualidades,2,0))</f>
        <v>1</v>
      </c>
      <c r="P52" s="53" t="str">
        <f>IF(ISBLANK(N52),"",VLOOKUP(N52,cualidades,3,0))</f>
        <v/>
      </c>
      <c r="Q52" s="53">
        <f t="shared" si="9"/>
        <v>2</v>
      </c>
      <c r="R52" s="14">
        <f>IF(ISERROR(VLOOKUP($A52,Armaduras,2,0)),0,VLOOKUP($A52,Armaduras,2,0))</f>
        <v>50</v>
      </c>
      <c r="S52" s="4"/>
      <c r="T52" s="4"/>
      <c r="U52" s="4"/>
      <c r="V52" s="4"/>
      <c r="W52" s="4"/>
      <c r="X52" s="4"/>
      <c r="Y52" s="4"/>
      <c r="Z52" s="4"/>
    </row>
    <row r="53" ht="12.75" customHeight="1">
      <c r="A53" s="47"/>
      <c r="B53" s="48">
        <f t="shared" si="8"/>
        <v>0</v>
      </c>
      <c r="C53" s="31">
        <f>IF(ISERROR(VLOOKUP($A53,Armaduras,3,0)),0,VLOOKUP($A53,Armaduras,3,0))</f>
        <v>0</v>
      </c>
      <c r="D53" s="31" t="str">
        <f>IF(ISERROR(VLOOKUP($A53,Armaduras,4,0)),"",VLOOKUP($A53,Armaduras,4,0))</f>
        <v/>
      </c>
      <c r="E53" s="31" t="str">
        <f>IF(ISERROR(VLOOKUP($A53,Armaduras,5,0)),"",VLOOKUP($A53,Armaduras,5,0))</f>
        <v/>
      </c>
      <c r="F53" s="31" t="str">
        <f>IF(ISERROR(VLOOKUP($A53,Armaduras,6,0)),"",VLOOKUP($A53,Armaduras,6,0))</f>
        <v/>
      </c>
      <c r="G53" s="31" t="str">
        <f>IF(ISERROR(VLOOKUP($A53,Armaduras,7,0)),"",VLOOKUP($A53,Armaduras,7,0))</f>
        <v/>
      </c>
      <c r="H53" s="50"/>
      <c r="I53" s="53">
        <f>IF(ISERROR(VLOOKUP(H53,cualidades,2,0)),1,VLOOKUP(H53,cualidades,2,0))</f>
        <v>1</v>
      </c>
      <c r="J53" s="53" t="str">
        <f>IF(ISBLANK(H53),"",VLOOKUP(H53,cualidades,3,0))</f>
        <v/>
      </c>
      <c r="K53" s="50"/>
      <c r="L53" s="53">
        <f>IF(ISERROR(VLOOKUP(K53,cualidades,2,0)),1,VLOOKUP(K53,cualidades,2,0))</f>
        <v>1</v>
      </c>
      <c r="M53" s="53" t="str">
        <f>IF(ISBLANK(K53),"",VLOOKUP(K53,cualidades,3,0))</f>
        <v/>
      </c>
      <c r="N53" s="50"/>
      <c r="O53" s="53">
        <f>IF(ISERROR(VLOOKUP(N53,cualidades,2,0)),1,VLOOKUP(N53,cualidades,2,0))</f>
        <v>1</v>
      </c>
      <c r="P53" s="53" t="str">
        <f>IF(ISBLANK(N53),"",VLOOKUP(N53,cualidades,3,0))</f>
        <v/>
      </c>
      <c r="Q53" s="53">
        <f t="shared" si="9"/>
        <v>0</v>
      </c>
      <c r="R53" s="14">
        <f>IF(ISERROR(VLOOKUP($A53,Armaduras,2,0)),0,VLOOKUP($A53,Armaduras,2,0))</f>
        <v>0</v>
      </c>
      <c r="S53" s="4"/>
      <c r="T53" s="4"/>
      <c r="U53" s="4"/>
      <c r="V53" s="4"/>
      <c r="W53" s="4"/>
      <c r="X53" s="4"/>
      <c r="Y53" s="4"/>
      <c r="Z53" s="4"/>
    </row>
    <row r="54"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34" t="s">
        <v>124</v>
      </c>
      <c r="B55" s="31" t="s">
        <v>96</v>
      </c>
      <c r="C55" s="31" t="s">
        <v>97</v>
      </c>
      <c r="D55" s="31" t="s">
        <v>32</v>
      </c>
      <c r="E55" s="60" t="s">
        <v>34</v>
      </c>
      <c r="F55" s="4"/>
      <c r="G55" s="4"/>
      <c r="H55" s="4"/>
      <c r="I55" s="4"/>
      <c r="J55" s="4"/>
      <c r="K55" s="4"/>
      <c r="L55" s="4"/>
      <c r="M55" s="4"/>
      <c r="N55" s="4"/>
      <c r="O55" s="4"/>
      <c r="P55" s="4"/>
      <c r="Q55" s="4"/>
      <c r="R55" s="4"/>
      <c r="S55" s="4"/>
      <c r="T55" s="4"/>
      <c r="U55" s="4"/>
      <c r="V55" s="4"/>
      <c r="W55" s="4"/>
      <c r="X55" s="4"/>
      <c r="Y55" s="4"/>
      <c r="Z55" s="4"/>
    </row>
    <row r="56" ht="57.0" customHeight="1">
      <c r="A56" s="59" t="s">
        <v>125</v>
      </c>
      <c r="B56" s="31">
        <f t="shared" ref="B56:B61" si="10">D56*F56</f>
        <v>30</v>
      </c>
      <c r="C56" s="31">
        <f t="shared" ref="C56:C61" si="11">D56*G56</f>
        <v>3</v>
      </c>
      <c r="D56" s="61">
        <v>3.0</v>
      </c>
      <c r="E56" s="60" t="str">
        <f>IF(ISERROR(VLOOKUP($A56,Raciones,4,0)),"",VLOOKUP($A56,Raciones,4,0))</f>
        <v>Comida empaquetada que se puede llevar en un viaje.</v>
      </c>
      <c r="F56" s="14">
        <f>IF(ISERROR(VLOOKUP($A56,Raciones,2,0)),0,VLOOKUP($A56,Raciones,2,0))</f>
        <v>10</v>
      </c>
      <c r="G56" s="14">
        <f>IF(ISERROR(VLOOKUP($A56,Raciones,3,0)),0,VLOOKUP($A56,Raciones,3,0))</f>
        <v>1</v>
      </c>
      <c r="H56" s="4"/>
      <c r="I56" s="4"/>
      <c r="J56" s="4"/>
      <c r="K56" s="55"/>
      <c r="L56" s="4"/>
      <c r="M56" s="4"/>
      <c r="N56" s="4"/>
      <c r="O56" s="4"/>
      <c r="P56" s="4"/>
      <c r="Q56" s="4"/>
      <c r="R56" s="4"/>
      <c r="S56" s="4"/>
      <c r="T56" s="4"/>
      <c r="U56" s="4"/>
      <c r="V56" s="4"/>
      <c r="W56" s="4"/>
      <c r="X56" s="4"/>
      <c r="Y56" s="4"/>
      <c r="Z56" s="4"/>
    </row>
    <row r="57" ht="12.75" customHeight="1">
      <c r="A57" s="59"/>
      <c r="B57" s="31">
        <f t="shared" si="10"/>
        <v>0</v>
      </c>
      <c r="C57" s="31">
        <f t="shared" si="11"/>
        <v>0</v>
      </c>
      <c r="D57" s="61"/>
      <c r="E57" s="60" t="str">
        <f>IF(ISERROR(VLOOKUP($A57,Raciones,4,0)),"",VLOOKUP($A57,Raciones,4,0))</f>
        <v/>
      </c>
      <c r="F57" s="14">
        <f>IF(ISERROR(VLOOKUP($A57,Raciones,2,0)),0,VLOOKUP($A57,Raciones,2,0))</f>
        <v>0</v>
      </c>
      <c r="G57" s="14">
        <f>IF(ISERROR(VLOOKUP($A57,Raciones,3,0)),0,VLOOKUP($A57,Raciones,3,0))</f>
        <v>0</v>
      </c>
      <c r="H57" s="4"/>
      <c r="I57" s="4"/>
      <c r="J57" s="4"/>
      <c r="K57" s="55"/>
      <c r="L57" s="4"/>
      <c r="M57" s="4"/>
      <c r="N57" s="4"/>
      <c r="O57" s="4"/>
      <c r="P57" s="4"/>
      <c r="Q57" s="4"/>
      <c r="R57" s="4"/>
      <c r="S57" s="4"/>
      <c r="T57" s="4"/>
      <c r="U57" s="4"/>
      <c r="V57" s="4"/>
      <c r="W57" s="4"/>
      <c r="X57" s="4"/>
      <c r="Y57" s="4"/>
      <c r="Z57" s="4"/>
    </row>
    <row r="58" ht="12.75" customHeight="1">
      <c r="A58" s="59"/>
      <c r="B58" s="31">
        <f t="shared" si="10"/>
        <v>0</v>
      </c>
      <c r="C58" s="31">
        <f t="shared" si="11"/>
        <v>0</v>
      </c>
      <c r="D58" s="61"/>
      <c r="E58" s="60" t="str">
        <f>IF(ISERROR(VLOOKUP($A58,Raciones,4,0)),"",VLOOKUP($A58,Raciones,4,0))</f>
        <v/>
      </c>
      <c r="F58" s="14">
        <f>IF(ISERROR(VLOOKUP($A58,Raciones,2,0)),0,VLOOKUP($A58,Raciones,2,0))</f>
        <v>0</v>
      </c>
      <c r="G58" s="14">
        <f>IF(ISERROR(VLOOKUP($A58,Raciones,3,0)),0,VLOOKUP($A58,Raciones,3,0))</f>
        <v>0</v>
      </c>
      <c r="H58" s="4"/>
      <c r="I58" s="4"/>
      <c r="J58" s="4"/>
      <c r="K58" s="55"/>
      <c r="L58" s="4"/>
      <c r="M58" s="4"/>
      <c r="N58" s="4"/>
      <c r="O58" s="4"/>
      <c r="P58" s="4"/>
      <c r="Q58" s="4"/>
      <c r="R58" s="4"/>
      <c r="S58" s="4"/>
      <c r="T58" s="4"/>
      <c r="U58" s="4"/>
      <c r="V58" s="4"/>
      <c r="W58" s="4"/>
      <c r="X58" s="4"/>
      <c r="Y58" s="4"/>
      <c r="Z58" s="4"/>
    </row>
    <row r="59" ht="12.75" customHeight="1">
      <c r="A59" s="59"/>
      <c r="B59" s="31">
        <f t="shared" si="10"/>
        <v>0</v>
      </c>
      <c r="C59" s="31">
        <f t="shared" si="11"/>
        <v>0</v>
      </c>
      <c r="D59" s="61"/>
      <c r="E59" s="60" t="str">
        <f>IF(ISERROR(VLOOKUP($A59,Raciones,4,0)),"",VLOOKUP($A59,Raciones,4,0))</f>
        <v/>
      </c>
      <c r="F59" s="14">
        <f>IF(ISERROR(VLOOKUP($A59,Raciones,2,0)),0,VLOOKUP($A59,Raciones,2,0))</f>
        <v>0</v>
      </c>
      <c r="G59" s="14">
        <f>IF(ISERROR(VLOOKUP($A59,Raciones,3,0)),0,VLOOKUP($A59,Raciones,3,0))</f>
        <v>0</v>
      </c>
      <c r="H59" s="4"/>
      <c r="I59" s="4"/>
      <c r="J59" s="4"/>
      <c r="K59" s="55"/>
      <c r="L59" s="4"/>
      <c r="M59" s="4"/>
      <c r="N59" s="4"/>
      <c r="O59" s="4"/>
      <c r="P59" s="4"/>
      <c r="Q59" s="4"/>
      <c r="R59" s="4"/>
      <c r="S59" s="4"/>
      <c r="T59" s="4"/>
      <c r="U59" s="4"/>
      <c r="V59" s="4"/>
      <c r="W59" s="4"/>
      <c r="X59" s="4"/>
      <c r="Y59" s="4"/>
      <c r="Z59" s="4"/>
    </row>
    <row r="60" ht="12.75" customHeight="1">
      <c r="A60" s="59"/>
      <c r="B60" s="31">
        <f t="shared" si="10"/>
        <v>0</v>
      </c>
      <c r="C60" s="31">
        <f t="shared" si="11"/>
        <v>0</v>
      </c>
      <c r="D60" s="61"/>
      <c r="E60" s="60" t="str">
        <f>IF(ISERROR(VLOOKUP($A60,Raciones,4,0)),"",VLOOKUP($A60,Raciones,4,0))</f>
        <v/>
      </c>
      <c r="F60" s="14">
        <f>IF(ISERROR(VLOOKUP($A60,Raciones,2,0)),0,VLOOKUP($A60,Raciones,2,0))</f>
        <v>0</v>
      </c>
      <c r="G60" s="14">
        <f>IF(ISERROR(VLOOKUP($A60,Raciones,3,0)),0,VLOOKUP($A60,Raciones,3,0))</f>
        <v>0</v>
      </c>
      <c r="H60" s="4"/>
      <c r="I60" s="4"/>
      <c r="J60" s="4"/>
      <c r="K60" s="55"/>
      <c r="L60" s="4"/>
      <c r="M60" s="4"/>
      <c r="N60" s="4"/>
      <c r="O60" s="4"/>
      <c r="P60" s="4"/>
      <c r="Q60" s="4"/>
      <c r="R60" s="4"/>
      <c r="S60" s="4"/>
      <c r="T60" s="4"/>
      <c r="U60" s="4"/>
      <c r="V60" s="4"/>
      <c r="W60" s="4"/>
      <c r="X60" s="4"/>
      <c r="Y60" s="4"/>
      <c r="Z60" s="4"/>
    </row>
    <row r="61" ht="12.75" customHeight="1">
      <c r="A61" s="59"/>
      <c r="B61" s="31">
        <f t="shared" si="10"/>
        <v>0</v>
      </c>
      <c r="C61" s="31">
        <f t="shared" si="11"/>
        <v>0</v>
      </c>
      <c r="D61" s="61"/>
      <c r="E61" s="60" t="str">
        <f>IF(ISERROR(VLOOKUP($A61,Raciones,4,0)),"",VLOOKUP($A61,Raciones,4,0))</f>
        <v/>
      </c>
      <c r="F61" s="14">
        <f>IF(ISERROR(VLOOKUP($A61,Raciones,2,0)),0,VLOOKUP($A61,Raciones,2,0))</f>
        <v>0</v>
      </c>
      <c r="G61" s="14">
        <f>IF(ISERROR(VLOOKUP($A61,Raciones,3,0)),0,VLOOKUP($A61,Raciones,3,0))</f>
        <v>0</v>
      </c>
      <c r="H61" s="4"/>
      <c r="I61" s="4"/>
      <c r="J61" s="4"/>
      <c r="K61" s="55"/>
      <c r="L61" s="4"/>
      <c r="M61" s="4"/>
      <c r="N61" s="4"/>
      <c r="O61" s="4"/>
      <c r="P61" s="4"/>
      <c r="Q61" s="4"/>
      <c r="R61" s="4"/>
      <c r="S61" s="4"/>
      <c r="T61" s="4"/>
      <c r="U61" s="4"/>
      <c r="V61" s="4"/>
      <c r="W61" s="4"/>
      <c r="X61" s="4"/>
      <c r="Y61" s="4"/>
      <c r="Z61" s="4"/>
    </row>
    <row r="62"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34" t="s">
        <v>126</v>
      </c>
      <c r="B63" s="26" t="s">
        <v>96</v>
      </c>
      <c r="C63" s="26" t="s">
        <v>97</v>
      </c>
      <c r="D63" s="26" t="s">
        <v>127</v>
      </c>
      <c r="E63" s="26" t="s">
        <v>100</v>
      </c>
      <c r="F63" s="46" t="s">
        <v>101</v>
      </c>
      <c r="G63" s="42"/>
      <c r="H63" s="42"/>
      <c r="I63" s="42"/>
      <c r="J63" s="42"/>
      <c r="K63" s="42"/>
      <c r="L63" s="42"/>
      <c r="M63" s="42"/>
      <c r="N63" s="7"/>
      <c r="O63" s="4"/>
      <c r="P63" s="4"/>
      <c r="Q63" s="4"/>
      <c r="R63" s="4"/>
      <c r="S63" s="4"/>
      <c r="T63" s="4"/>
      <c r="U63" s="4"/>
      <c r="V63" s="4"/>
      <c r="W63" s="4"/>
      <c r="X63" s="4"/>
      <c r="Y63" s="4"/>
      <c r="Z63" s="4"/>
    </row>
    <row r="64" ht="14.25" customHeight="1">
      <c r="A64" s="61"/>
      <c r="B64" s="26">
        <f t="shared" ref="B64:B73" si="12">G64*J64*M64*O64</f>
        <v>0</v>
      </c>
      <c r="C64" s="26">
        <f>IF(ISERROR(VLOOKUP($A64,RopadeViaje,3,0)),0,VLOOKUP($A64,RopadeViaje,3,0))</f>
        <v>0</v>
      </c>
      <c r="D64" s="53" t="str">
        <f>IF(ISBLANK($A64),"",VLOOKUP($A64,RopadeViaje,4,0))</f>
        <v/>
      </c>
      <c r="E64" s="53" t="str">
        <f>IF(ISBLANK($A64),"",VLOOKUP($A64,RopadeViaje,5,0))</f>
        <v/>
      </c>
      <c r="F64" s="50"/>
      <c r="G64" s="53">
        <f>IF(ISERROR(VLOOKUP(F64,cualidades,2,0)),1,VLOOKUP(F64,cualidades,2,0))</f>
        <v>1</v>
      </c>
      <c r="H64" s="53" t="str">
        <f>IF(ISBLANK(F64),"",VLOOKUP(F64,cualidades,3,0))</f>
        <v/>
      </c>
      <c r="I64" s="50"/>
      <c r="J64" s="53">
        <f>IF(ISERROR(VLOOKUP(I64,cualidades,2,0)),1,VLOOKUP(I64,cualidades,2,0))</f>
        <v>1</v>
      </c>
      <c r="K64" s="53" t="str">
        <f>IF(ISBLANK(I64),"",VLOOKUP(I64,cualidades,3,0))</f>
        <v/>
      </c>
      <c r="L64" s="50"/>
      <c r="M64" s="53">
        <f>IF(ISERROR(VLOOKUP(L64,cualidades,2,0)),1,VLOOKUP(L64,cualidades,2,0))</f>
        <v>1</v>
      </c>
      <c r="N64" s="53" t="str">
        <f>IF(ISBLANK(L64),"",VLOOKUP(L64,cualidades,3,0))</f>
        <v/>
      </c>
      <c r="O64" s="55">
        <f>IF(ISERROR(VLOOKUP($A64,RopadeViaje,2,0)),0,VLOOKUP($A64,RopadeViaje,2,0))</f>
        <v>0</v>
      </c>
      <c r="P64" s="4"/>
      <c r="Q64" s="4"/>
      <c r="R64" s="4"/>
      <c r="S64" s="4"/>
      <c r="T64" s="4"/>
      <c r="U64" s="4"/>
      <c r="V64" s="4"/>
      <c r="W64" s="4"/>
      <c r="X64" s="4"/>
      <c r="Y64" s="4"/>
      <c r="Z64" s="4"/>
    </row>
    <row r="65" ht="12.75" customHeight="1">
      <c r="A65" s="61"/>
      <c r="B65" s="26">
        <f t="shared" si="12"/>
        <v>0</v>
      </c>
      <c r="C65" s="26">
        <f>IF(ISERROR(VLOOKUP($A65,RopadeViaje,3,0)),0,VLOOKUP($A65,RopadeViaje,3,0))</f>
        <v>0</v>
      </c>
      <c r="D65" s="53" t="str">
        <f>IF(ISBLANK($A65),"",VLOOKUP($A65,RopadeViaje,4,0))</f>
        <v/>
      </c>
      <c r="E65" s="53" t="str">
        <f>IF(ISBLANK($A65),"",VLOOKUP($A65,RopadeViaje,5,0))</f>
        <v/>
      </c>
      <c r="F65" s="50"/>
      <c r="G65" s="53">
        <f>IF(ISERROR(VLOOKUP(F65,cualidades,2,0)),1,VLOOKUP(F65,cualidades,2,0))</f>
        <v>1</v>
      </c>
      <c r="H65" s="53" t="str">
        <f>IF(ISBLANK(F65),"",VLOOKUP(F65,cualidades,3,0))</f>
        <v/>
      </c>
      <c r="I65" s="50"/>
      <c r="J65" s="53">
        <f>IF(ISERROR(VLOOKUP(I65,cualidades,2,0)),1,VLOOKUP(I65,cualidades,2,0))</f>
        <v>1</v>
      </c>
      <c r="K65" s="53" t="str">
        <f>IF(ISBLANK(I65),"",VLOOKUP(I65,cualidades,3,0))</f>
        <v/>
      </c>
      <c r="L65" s="50"/>
      <c r="M65" s="53">
        <f>IF(ISERROR(VLOOKUP(L65,cualidades,2,0)),1,VLOOKUP(L65,cualidades,2,0))</f>
        <v>1</v>
      </c>
      <c r="N65" s="53" t="str">
        <f>IF(ISBLANK(L65),"",VLOOKUP(L65,cualidades,3,0))</f>
        <v/>
      </c>
      <c r="O65" s="55">
        <f>IF(ISERROR(VLOOKUP($A65,RopadeViaje,2,0)),0,VLOOKUP($A65,RopadeViaje,2,0))</f>
        <v>0</v>
      </c>
      <c r="P65" s="4"/>
      <c r="Q65" s="4"/>
      <c r="R65" s="4"/>
      <c r="S65" s="4"/>
      <c r="T65" s="4"/>
      <c r="U65" s="4"/>
      <c r="V65" s="4"/>
      <c r="W65" s="4"/>
      <c r="X65" s="4"/>
      <c r="Y65" s="4"/>
      <c r="Z65" s="4"/>
    </row>
    <row r="66" ht="12.75" customHeight="1">
      <c r="A66" s="61"/>
      <c r="B66" s="26">
        <f t="shared" si="12"/>
        <v>0</v>
      </c>
      <c r="C66" s="26">
        <f>IF(ISERROR(VLOOKUP($A66,RopadeViaje,3,0)),0,VLOOKUP($A66,RopadeViaje,3,0))</f>
        <v>0</v>
      </c>
      <c r="D66" s="53" t="str">
        <f>IF(ISBLANK($A66),"",VLOOKUP($A66,RopadeViaje,4,0))</f>
        <v/>
      </c>
      <c r="E66" s="53" t="str">
        <f>IF(ISBLANK($A66),"",VLOOKUP($A66,RopadeViaje,5,0))</f>
        <v/>
      </c>
      <c r="F66" s="50"/>
      <c r="G66" s="53">
        <f>IF(ISERROR(VLOOKUP(F66,cualidades,2,0)),1,VLOOKUP(F66,cualidades,2,0))</f>
        <v>1</v>
      </c>
      <c r="H66" s="53" t="str">
        <f>IF(ISBLANK(F66),"",VLOOKUP(F66,cualidades,3,0))</f>
        <v/>
      </c>
      <c r="I66" s="50"/>
      <c r="J66" s="53">
        <f>IF(ISERROR(VLOOKUP(I66,cualidades,2,0)),1,VLOOKUP(I66,cualidades,2,0))</f>
        <v>1</v>
      </c>
      <c r="K66" s="53" t="str">
        <f>IF(ISBLANK(I66),"",VLOOKUP(I66,cualidades,3,0))</f>
        <v/>
      </c>
      <c r="L66" s="50"/>
      <c r="M66" s="53">
        <f>IF(ISERROR(VLOOKUP(L66,cualidades,2,0)),1,VLOOKUP(L66,cualidades,2,0))</f>
        <v>1</v>
      </c>
      <c r="N66" s="53" t="str">
        <f>IF(ISBLANK(L66),"",VLOOKUP(L66,cualidades,3,0))</f>
        <v/>
      </c>
      <c r="O66" s="55">
        <f>IF(ISERROR(VLOOKUP($A66,RopadeViaje,2,0)),0,VLOOKUP($A66,RopadeViaje,2,0))</f>
        <v>0</v>
      </c>
      <c r="P66" s="4"/>
      <c r="Q66" s="4"/>
      <c r="R66" s="4"/>
      <c r="S66" s="4"/>
      <c r="T66" s="4"/>
      <c r="U66" s="4"/>
      <c r="V66" s="4"/>
      <c r="W66" s="4"/>
      <c r="X66" s="4"/>
      <c r="Y66" s="4"/>
      <c r="Z66" s="4"/>
    </row>
    <row r="67" ht="12.75" customHeight="1">
      <c r="A67" s="61"/>
      <c r="B67" s="26">
        <f t="shared" si="12"/>
        <v>0</v>
      </c>
      <c r="C67" s="26">
        <f>IF(ISERROR(VLOOKUP($A67,RopadeViaje,3,0)),0,VLOOKUP($A67,RopadeViaje,3,0))</f>
        <v>0</v>
      </c>
      <c r="D67" s="53" t="str">
        <f>IF(ISBLANK($A67),"",VLOOKUP($A67,RopadeViaje,4,0))</f>
        <v/>
      </c>
      <c r="E67" s="53" t="str">
        <f>IF(ISBLANK($A67),"",VLOOKUP($A67,RopadeViaje,5,0))</f>
        <v/>
      </c>
      <c r="F67" s="50"/>
      <c r="G67" s="53">
        <f>IF(ISERROR(VLOOKUP(F67,cualidades,2,0)),1,VLOOKUP(F67,cualidades,2,0))</f>
        <v>1</v>
      </c>
      <c r="H67" s="53" t="str">
        <f>IF(ISBLANK(F67),"",VLOOKUP(F67,cualidades,3,0))</f>
        <v/>
      </c>
      <c r="I67" s="50"/>
      <c r="J67" s="53">
        <f>IF(ISERROR(VLOOKUP(I67,cualidades,2,0)),1,VLOOKUP(I67,cualidades,2,0))</f>
        <v>1</v>
      </c>
      <c r="K67" s="53" t="str">
        <f>IF(ISBLANK(I67),"",VLOOKUP(I67,cualidades,3,0))</f>
        <v/>
      </c>
      <c r="L67" s="50"/>
      <c r="M67" s="53">
        <f>IF(ISERROR(VLOOKUP(L67,cualidades,2,0)),1,VLOOKUP(L67,cualidades,2,0))</f>
        <v>1</v>
      </c>
      <c r="N67" s="53" t="str">
        <f>IF(ISBLANK(L67),"",VLOOKUP(L67,cualidades,3,0))</f>
        <v/>
      </c>
      <c r="O67" s="55">
        <f>IF(ISERROR(VLOOKUP($A67,RopadeViaje,2,0)),0,VLOOKUP($A67,RopadeViaje,2,0))</f>
        <v>0</v>
      </c>
      <c r="P67" s="4"/>
      <c r="Q67" s="4"/>
      <c r="R67" s="4"/>
      <c r="S67" s="4"/>
      <c r="T67" s="4"/>
      <c r="U67" s="4"/>
      <c r="V67" s="4"/>
      <c r="W67" s="4"/>
      <c r="X67" s="4"/>
      <c r="Y67" s="4"/>
      <c r="Z67" s="4"/>
    </row>
    <row r="68" ht="12.75" customHeight="1">
      <c r="A68" s="61"/>
      <c r="B68" s="26">
        <f t="shared" si="12"/>
        <v>0</v>
      </c>
      <c r="C68" s="26">
        <f>IF(ISERROR(VLOOKUP($A68,RopadeViaje,3,0)),0,VLOOKUP($A68,RopadeViaje,3,0))</f>
        <v>0</v>
      </c>
      <c r="D68" s="53" t="str">
        <f>IF(ISBLANK($A68),"",VLOOKUP($A68,RopadeViaje,4,0))</f>
        <v/>
      </c>
      <c r="E68" s="53" t="str">
        <f>IF(ISBLANK($A68),"",VLOOKUP($A68,RopadeViaje,5,0))</f>
        <v/>
      </c>
      <c r="F68" s="50"/>
      <c r="G68" s="53">
        <f>IF(ISERROR(VLOOKUP(F68,cualidades,2,0)),1,VLOOKUP(F68,cualidades,2,0))</f>
        <v>1</v>
      </c>
      <c r="H68" s="53" t="str">
        <f>IF(ISBLANK(F68),"",VLOOKUP(F68,cualidades,3,0))</f>
        <v/>
      </c>
      <c r="I68" s="50"/>
      <c r="J68" s="53">
        <f>IF(ISERROR(VLOOKUP(I68,cualidades,2,0)),1,VLOOKUP(I68,cualidades,2,0))</f>
        <v>1</v>
      </c>
      <c r="K68" s="53" t="str">
        <f>IF(ISBLANK(I68),"",VLOOKUP(I68,cualidades,3,0))</f>
        <v/>
      </c>
      <c r="L68" s="50"/>
      <c r="M68" s="53">
        <f>IF(ISERROR(VLOOKUP(L68,cualidades,2,0)),1,VLOOKUP(L68,cualidades,2,0))</f>
        <v>1</v>
      </c>
      <c r="N68" s="53" t="str">
        <f>IF(ISBLANK(L68),"",VLOOKUP(L68,cualidades,3,0))</f>
        <v/>
      </c>
      <c r="O68" s="55">
        <f>IF(ISERROR(VLOOKUP($A68,RopadeViaje,2,0)),0,VLOOKUP($A68,RopadeViaje,2,0))</f>
        <v>0</v>
      </c>
      <c r="P68" s="4"/>
      <c r="Q68" s="4"/>
      <c r="R68" s="4"/>
      <c r="S68" s="4"/>
      <c r="T68" s="4"/>
      <c r="U68" s="4"/>
      <c r="V68" s="4"/>
      <c r="W68" s="4"/>
      <c r="X68" s="4"/>
      <c r="Y68" s="4"/>
      <c r="Z68" s="4"/>
    </row>
    <row r="69" ht="12.75" customHeight="1">
      <c r="A69" s="61"/>
      <c r="B69" s="26">
        <f t="shared" si="12"/>
        <v>0</v>
      </c>
      <c r="C69" s="26">
        <f>IF(ISERROR(VLOOKUP($A69,RopadeViaje,3,0)),0,VLOOKUP($A69,RopadeViaje,3,0))</f>
        <v>0</v>
      </c>
      <c r="D69" s="53" t="str">
        <f>IF(ISBLANK($A69),"",VLOOKUP($A69,RopadeViaje,4,0))</f>
        <v/>
      </c>
      <c r="E69" s="53" t="str">
        <f>IF(ISBLANK($A69),"",VLOOKUP($A69,RopadeViaje,5,0))</f>
        <v/>
      </c>
      <c r="F69" s="50"/>
      <c r="G69" s="53">
        <f>IF(ISERROR(VLOOKUP(F69,cualidades,2,0)),1,VLOOKUP(F69,cualidades,2,0))</f>
        <v>1</v>
      </c>
      <c r="H69" s="53" t="str">
        <f>IF(ISBLANK(F69),"",VLOOKUP(F69,cualidades,3,0))</f>
        <v/>
      </c>
      <c r="I69" s="50"/>
      <c r="J69" s="53">
        <f>IF(ISERROR(VLOOKUP(I69,cualidades,2,0)),1,VLOOKUP(I69,cualidades,2,0))</f>
        <v>1</v>
      </c>
      <c r="K69" s="53" t="str">
        <f>IF(ISBLANK(I69),"",VLOOKUP(I69,cualidades,3,0))</f>
        <v/>
      </c>
      <c r="L69" s="50"/>
      <c r="M69" s="53">
        <f>IF(ISERROR(VLOOKUP(L69,cualidades,2,0)),1,VLOOKUP(L69,cualidades,2,0))</f>
        <v>1</v>
      </c>
      <c r="N69" s="53" t="str">
        <f>IF(ISBLANK(L69),"",VLOOKUP(L69,cualidades,3,0))</f>
        <v/>
      </c>
      <c r="O69" s="55">
        <f>IF(ISERROR(VLOOKUP($A69,RopadeViaje,2,0)),0,VLOOKUP($A69,RopadeViaje,2,0))</f>
        <v>0</v>
      </c>
      <c r="P69" s="4"/>
      <c r="Q69" s="4"/>
      <c r="R69" s="4"/>
      <c r="S69" s="4"/>
      <c r="T69" s="4"/>
      <c r="U69" s="4"/>
      <c r="V69" s="4"/>
      <c r="W69" s="4"/>
      <c r="X69" s="4"/>
      <c r="Y69" s="4"/>
      <c r="Z69" s="4"/>
    </row>
    <row r="70" ht="12.75" customHeight="1">
      <c r="A70" s="61"/>
      <c r="B70" s="26">
        <f t="shared" si="12"/>
        <v>0</v>
      </c>
      <c r="C70" s="26">
        <f>IF(ISERROR(VLOOKUP($A70,RopadeViaje,3,0)),0,VLOOKUP($A70,RopadeViaje,3,0))</f>
        <v>0</v>
      </c>
      <c r="D70" s="53" t="str">
        <f>IF(ISBLANK($A70),"",VLOOKUP($A70,RopadeViaje,4,0))</f>
        <v/>
      </c>
      <c r="E70" s="53" t="str">
        <f>IF(ISBLANK($A70),"",VLOOKUP($A70,RopadeViaje,5,0))</f>
        <v/>
      </c>
      <c r="F70" s="50"/>
      <c r="G70" s="53">
        <f>IF(ISERROR(VLOOKUP(F70,cualidades,2,0)),1,VLOOKUP(F70,cualidades,2,0))</f>
        <v>1</v>
      </c>
      <c r="H70" s="53" t="str">
        <f>IF(ISBLANK(F70),"",VLOOKUP(F70,cualidades,3,0))</f>
        <v/>
      </c>
      <c r="I70" s="50"/>
      <c r="J70" s="53">
        <f>IF(ISERROR(VLOOKUP(I70,cualidades,2,0)),1,VLOOKUP(I70,cualidades,2,0))</f>
        <v>1</v>
      </c>
      <c r="K70" s="53" t="str">
        <f>IF(ISBLANK(I70),"",VLOOKUP(I70,cualidades,3,0))</f>
        <v/>
      </c>
      <c r="L70" s="50"/>
      <c r="M70" s="53">
        <f>IF(ISERROR(VLOOKUP(L70,cualidades,2,0)),1,VLOOKUP(L70,cualidades,2,0))</f>
        <v>1</v>
      </c>
      <c r="N70" s="53" t="str">
        <f>IF(ISBLANK(L70),"",VLOOKUP(L70,cualidades,3,0))</f>
        <v/>
      </c>
      <c r="O70" s="55">
        <f>IF(ISERROR(VLOOKUP($A70,RopadeViaje,2,0)),0,VLOOKUP($A70,RopadeViaje,2,0))</f>
        <v>0</v>
      </c>
      <c r="P70" s="4"/>
      <c r="Q70" s="4"/>
      <c r="R70" s="4"/>
      <c r="S70" s="4"/>
      <c r="T70" s="4"/>
      <c r="U70" s="4"/>
      <c r="V70" s="4"/>
      <c r="W70" s="4"/>
      <c r="X70" s="4"/>
      <c r="Y70" s="4"/>
      <c r="Z70" s="4"/>
    </row>
    <row r="71" ht="12.75" customHeight="1">
      <c r="A71" s="61"/>
      <c r="B71" s="26">
        <f t="shared" si="12"/>
        <v>0</v>
      </c>
      <c r="C71" s="26">
        <f>IF(ISERROR(VLOOKUP($A71,RopadeViaje,3,0)),0,VLOOKUP($A71,RopadeViaje,3,0))</f>
        <v>0</v>
      </c>
      <c r="D71" s="53" t="str">
        <f>IF(ISBLANK($A71),"",VLOOKUP($A71,RopadeViaje,4,0))</f>
        <v/>
      </c>
      <c r="E71" s="53" t="str">
        <f>IF(ISBLANK($A71),"",VLOOKUP($A71,RopadeViaje,5,0))</f>
        <v/>
      </c>
      <c r="F71" s="50"/>
      <c r="G71" s="53">
        <f>IF(ISERROR(VLOOKUP(F71,cualidades,2,0)),1,VLOOKUP(F71,cualidades,2,0))</f>
        <v>1</v>
      </c>
      <c r="H71" s="53" t="str">
        <f>IF(ISBLANK(F71),"",VLOOKUP(F71,cualidades,3,0))</f>
        <v/>
      </c>
      <c r="I71" s="50"/>
      <c r="J71" s="53">
        <f>IF(ISERROR(VLOOKUP(I71,cualidades,2,0)),1,VLOOKUP(I71,cualidades,2,0))</f>
        <v>1</v>
      </c>
      <c r="K71" s="53" t="str">
        <f>IF(ISBLANK(I71),"",VLOOKUP(I71,cualidades,3,0))</f>
        <v/>
      </c>
      <c r="L71" s="50"/>
      <c r="M71" s="53">
        <f>IF(ISERROR(VLOOKUP(L71,cualidades,2,0)),1,VLOOKUP(L71,cualidades,2,0))</f>
        <v>1</v>
      </c>
      <c r="N71" s="53" t="str">
        <f>IF(ISBLANK(L71),"",VLOOKUP(L71,cualidades,3,0))</f>
        <v/>
      </c>
      <c r="O71" s="55">
        <f>IF(ISERROR(VLOOKUP($A71,RopadeViaje,2,0)),0,VLOOKUP($A71,RopadeViaje,2,0))</f>
        <v>0</v>
      </c>
      <c r="P71" s="4"/>
      <c r="Q71" s="4"/>
      <c r="R71" s="4"/>
      <c r="S71" s="4"/>
      <c r="T71" s="4"/>
      <c r="U71" s="4"/>
      <c r="V71" s="4"/>
      <c r="W71" s="4"/>
      <c r="X71" s="4"/>
      <c r="Y71" s="4"/>
      <c r="Z71" s="4"/>
    </row>
    <row r="72" ht="12.75" customHeight="1">
      <c r="A72" s="61"/>
      <c r="B72" s="26">
        <f t="shared" si="12"/>
        <v>0</v>
      </c>
      <c r="C72" s="26">
        <f>IF(ISERROR(VLOOKUP($A72,RopadeViaje,3,0)),0,VLOOKUP($A72,RopadeViaje,3,0))</f>
        <v>0</v>
      </c>
      <c r="D72" s="53" t="str">
        <f>IF(ISBLANK($A72),"",VLOOKUP($A72,RopadeViaje,4,0))</f>
        <v/>
      </c>
      <c r="E72" s="53" t="str">
        <f>IF(ISBLANK($A72),"",VLOOKUP($A72,RopadeViaje,5,0))</f>
        <v/>
      </c>
      <c r="F72" s="50"/>
      <c r="G72" s="53">
        <f>IF(ISERROR(VLOOKUP(F72,cualidades,2,0)),1,VLOOKUP(F72,cualidades,2,0))</f>
        <v>1</v>
      </c>
      <c r="H72" s="53" t="str">
        <f>IF(ISBLANK(F72),"",VLOOKUP(F72,cualidades,3,0))</f>
        <v/>
      </c>
      <c r="I72" s="50"/>
      <c r="J72" s="53">
        <f>IF(ISERROR(VLOOKUP(I72,cualidades,2,0)),1,VLOOKUP(I72,cualidades,2,0))</f>
        <v>1</v>
      </c>
      <c r="K72" s="53" t="str">
        <f>IF(ISBLANK(I72),"",VLOOKUP(I72,cualidades,3,0))</f>
        <v/>
      </c>
      <c r="L72" s="50"/>
      <c r="M72" s="53">
        <f>IF(ISERROR(VLOOKUP(L72,cualidades,2,0)),1,VLOOKUP(L72,cualidades,2,0))</f>
        <v>1</v>
      </c>
      <c r="N72" s="53" t="str">
        <f>IF(ISBLANK(L72),"",VLOOKUP(L72,cualidades,3,0))</f>
        <v/>
      </c>
      <c r="O72" s="55">
        <f>IF(ISERROR(VLOOKUP($A72,RopadeViaje,2,0)),0,VLOOKUP($A72,RopadeViaje,2,0))</f>
        <v>0</v>
      </c>
      <c r="P72" s="4"/>
      <c r="Q72" s="4"/>
      <c r="R72" s="4"/>
      <c r="S72" s="4"/>
      <c r="T72" s="4"/>
      <c r="U72" s="4"/>
      <c r="V72" s="4"/>
      <c r="W72" s="4"/>
      <c r="X72" s="4"/>
      <c r="Y72" s="4"/>
      <c r="Z72" s="4"/>
    </row>
    <row r="73" ht="12.75" customHeight="1">
      <c r="A73" s="61"/>
      <c r="B73" s="26">
        <f t="shared" si="12"/>
        <v>0</v>
      </c>
      <c r="C73" s="26">
        <f>IF(ISERROR(VLOOKUP($A73,RopadeViaje,3,0)),0,VLOOKUP($A73,RopadeViaje,3,0))</f>
        <v>0</v>
      </c>
      <c r="D73" s="53" t="str">
        <f>IF(ISBLANK($A73),"",VLOOKUP($A73,RopadeViaje,4,0))</f>
        <v/>
      </c>
      <c r="E73" s="53" t="str">
        <f>IF(ISBLANK($A73),"",VLOOKUP($A73,RopadeViaje,5,0))</f>
        <v/>
      </c>
      <c r="F73" s="50"/>
      <c r="G73" s="53">
        <f>IF(ISERROR(VLOOKUP(F73,cualidades,2,0)),1,VLOOKUP(F73,cualidades,2,0))</f>
        <v>1</v>
      </c>
      <c r="H73" s="53" t="str">
        <f>IF(ISBLANK(F73),"",VLOOKUP(F73,cualidades,3,0))</f>
        <v/>
      </c>
      <c r="I73" s="50"/>
      <c r="J73" s="53">
        <f>IF(ISERROR(VLOOKUP(I73,cualidades,2,0)),1,VLOOKUP(I73,cualidades,2,0))</f>
        <v>1</v>
      </c>
      <c r="K73" s="53" t="str">
        <f>IF(ISBLANK(I73),"",VLOOKUP(I73,cualidades,3,0))</f>
        <v/>
      </c>
      <c r="L73" s="50"/>
      <c r="M73" s="53">
        <f>IF(ISERROR(VLOOKUP(L73,cualidades,2,0)),1,VLOOKUP(L73,cualidades,2,0))</f>
        <v>1</v>
      </c>
      <c r="N73" s="53" t="str">
        <f>IF(ISBLANK(L73),"",VLOOKUP(L73,cualidades,3,0))</f>
        <v/>
      </c>
      <c r="O73" s="55">
        <f>IF(ISERROR(VLOOKUP($A73,RopadeViaje,2,0)),0,VLOOKUP($A73,RopadeViaje,2,0))</f>
        <v>0</v>
      </c>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62" t="s">
        <v>128</v>
      </c>
      <c r="B75" s="20" t="s">
        <v>96</v>
      </c>
      <c r="C75" s="20" t="s">
        <v>34</v>
      </c>
      <c r="D75" s="20" t="s">
        <v>129</v>
      </c>
      <c r="E75" s="20" t="s">
        <v>130</v>
      </c>
      <c r="F75" s="20" t="s">
        <v>34</v>
      </c>
      <c r="G75" s="20" t="s">
        <v>129</v>
      </c>
      <c r="H75" s="20" t="s">
        <v>130</v>
      </c>
      <c r="I75" s="20" t="s">
        <v>34</v>
      </c>
      <c r="J75" s="4"/>
      <c r="K75" s="55">
        <f>IF(ISERROR(VLOOKUP($A75,Equipo,2,0)),0,VLOOKUP($A75,Equipo,2,0))</f>
        <v>0</v>
      </c>
      <c r="L75" s="4"/>
      <c r="M75" s="4"/>
      <c r="N75" s="4"/>
      <c r="O75" s="4"/>
      <c r="P75" s="4"/>
      <c r="Q75" s="4"/>
      <c r="R75" s="4"/>
      <c r="S75" s="4"/>
      <c r="T75" s="4"/>
      <c r="U75" s="4"/>
      <c r="V75" s="4"/>
      <c r="W75" s="4"/>
      <c r="X75" s="4"/>
      <c r="Y75" s="4"/>
      <c r="Z75" s="4"/>
    </row>
    <row r="76" ht="14.25" customHeight="1">
      <c r="A76" s="61"/>
      <c r="B76" s="53">
        <f t="shared" ref="B76:B78" si="13">E76*H76*J76</f>
        <v>0</v>
      </c>
      <c r="C76" s="53" t="str">
        <f>IF(ISBLANK(D76),"",VLOOKUP($A76,Animales,3,0))</f>
        <v/>
      </c>
      <c r="D76" s="45"/>
      <c r="E76" s="53">
        <f>IF(ISERROR(VLOOKUP($D76,Característica_Animal,2,0)),1,VLOOKUP($D76,Característica_Animal,2,0))</f>
        <v>1</v>
      </c>
      <c r="F76" s="53" t="str">
        <f>IF(ISBLANK(D76),"",VLOOKUP(D76,Característica_Animal,3,0))</f>
        <v/>
      </c>
      <c r="G76" s="45"/>
      <c r="H76" s="53">
        <f>IF(ISERROR(VLOOKUP($G76,Característica_Animal,2,0)),1,VLOOKUP($G76,Característica_Animal,2,0))</f>
        <v>1</v>
      </c>
      <c r="I76" s="53" t="str">
        <f>IF(ISBLANK(G76),"",VLOOKUP(G76,Característica_Animal,3,0))</f>
        <v/>
      </c>
      <c r="J76" s="14">
        <f>IF(ISERROR(VLOOKUP($A76,Animales,2,0)),0,VLOOKUP($A76,Animales,2,0))</f>
        <v>0</v>
      </c>
      <c r="K76" s="55"/>
      <c r="L76" s="4"/>
      <c r="M76" s="4"/>
      <c r="N76" s="4"/>
      <c r="O76" s="4"/>
      <c r="P76" s="4"/>
      <c r="Q76" s="4"/>
      <c r="R76" s="4"/>
      <c r="S76" s="4"/>
      <c r="T76" s="4"/>
      <c r="U76" s="4"/>
      <c r="V76" s="4"/>
      <c r="W76" s="4"/>
      <c r="X76" s="4"/>
      <c r="Y76" s="4"/>
      <c r="Z76" s="4"/>
    </row>
    <row r="77" ht="12.75" customHeight="1">
      <c r="A77" s="61"/>
      <c r="B77" s="31">
        <f t="shared" si="13"/>
        <v>0</v>
      </c>
      <c r="C77" s="53" t="str">
        <f>IF(ISBLANK(D77),"",VLOOKUP($A77,Animales,3,0))</f>
        <v/>
      </c>
      <c r="D77" s="45"/>
      <c r="E77" s="53">
        <f>IF(ISERROR(VLOOKUP($D77,Característica_Animal,2,0)),1,VLOOKUP($D77,Característica_Animal,2,0))</f>
        <v>1</v>
      </c>
      <c r="F77" s="53" t="str">
        <f>IF(ISBLANK(D77),"",VLOOKUP(D77,Característica_Animal,3,0))</f>
        <v/>
      </c>
      <c r="G77" s="45"/>
      <c r="H77" s="53">
        <f>IF(ISERROR(VLOOKUP($G77,Característica_Animal,2,0)),1,VLOOKUP($G77,Característica_Animal,2,0))</f>
        <v>1</v>
      </c>
      <c r="I77" s="53" t="str">
        <f>IF(ISBLANK(G77),"",VLOOKUP(G77,Característica_Animal,3,0))</f>
        <v/>
      </c>
      <c r="J77" s="14">
        <f>IF(ISERROR(VLOOKUP($A77,Animales,2,0)),0,VLOOKUP($A77,Animales,2,0))</f>
        <v>0</v>
      </c>
      <c r="K77" s="55"/>
      <c r="L77" s="4"/>
      <c r="M77" s="4"/>
      <c r="N77" s="4"/>
      <c r="O77" s="4"/>
      <c r="P77" s="4"/>
      <c r="Q77" s="4"/>
      <c r="R77" s="4"/>
      <c r="S77" s="4"/>
      <c r="T77" s="4"/>
      <c r="U77" s="4"/>
      <c r="V77" s="4"/>
      <c r="W77" s="4"/>
      <c r="X77" s="4"/>
      <c r="Y77" s="4"/>
      <c r="Z77" s="4"/>
    </row>
    <row r="78" ht="12.75" customHeight="1">
      <c r="A78" s="61"/>
      <c r="B78" s="31">
        <f t="shared" si="13"/>
        <v>0</v>
      </c>
      <c r="C78" s="53" t="str">
        <f>IF(ISBLANK(D78),"",VLOOKUP($A78,Animales,3,0))</f>
        <v/>
      </c>
      <c r="D78" s="45"/>
      <c r="E78" s="53">
        <f>IF(ISERROR(VLOOKUP($D78,Característica_Animal,2,0)),1,VLOOKUP($D78,Característica_Animal,2,0))</f>
        <v>1</v>
      </c>
      <c r="F78" s="53" t="str">
        <f>IF(ISBLANK(D78),"",VLOOKUP(D78,Característica_Animal,3,0))</f>
        <v/>
      </c>
      <c r="G78" s="45"/>
      <c r="H78" s="53">
        <f>IF(ISERROR(VLOOKUP($G78,Característica_Animal,2,0)),1,VLOOKUP($G78,Característica_Animal,2,0))</f>
        <v>1</v>
      </c>
      <c r="I78" s="53" t="str">
        <f>IF(ISBLANK(G78),"",VLOOKUP(G78,Característica_Animal,3,0))</f>
        <v/>
      </c>
      <c r="J78" s="14">
        <f>IF(ISERROR(VLOOKUP($A78,Animales,2,0)),0,VLOOKUP($A78,Animales,2,0))</f>
        <v>0</v>
      </c>
      <c r="K78" s="55"/>
      <c r="L78" s="4"/>
      <c r="M78" s="4"/>
      <c r="N78" s="4"/>
      <c r="O78" s="4"/>
      <c r="P78" s="4"/>
      <c r="Q78" s="4"/>
      <c r="R78" s="4"/>
      <c r="S78" s="4"/>
      <c r="T78" s="4"/>
      <c r="U78" s="4"/>
      <c r="V78" s="4"/>
      <c r="W78" s="4"/>
      <c r="X78" s="4"/>
      <c r="Y78" s="4"/>
      <c r="Z78" s="4"/>
    </row>
    <row r="79" ht="12.75" customHeight="1">
      <c r="A79" s="63"/>
      <c r="B79" s="63"/>
      <c r="C79" s="63"/>
      <c r="D79" s="63"/>
      <c r="E79" s="63"/>
      <c r="F79" s="4"/>
      <c r="G79" s="58"/>
      <c r="H79" s="58"/>
      <c r="I79" s="58"/>
      <c r="J79" s="4"/>
      <c r="K79" s="4"/>
      <c r="L79" s="4"/>
      <c r="M79" s="4"/>
      <c r="N79" s="4"/>
      <c r="O79" s="4"/>
      <c r="P79" s="4"/>
      <c r="Q79" s="4"/>
      <c r="R79" s="4"/>
      <c r="S79" s="4"/>
      <c r="T79" s="4"/>
      <c r="U79" s="4"/>
      <c r="V79" s="4"/>
      <c r="W79" s="4"/>
      <c r="X79" s="4"/>
      <c r="Y79" s="4"/>
      <c r="Z79" s="4"/>
    </row>
    <row r="80" ht="12.75" customHeight="1">
      <c r="A80" s="61" t="s">
        <v>132</v>
      </c>
      <c r="B80" s="31">
        <f>SUM($B$24:$B$79)</f>
        <v>987.48</v>
      </c>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61" t="s">
        <v>133</v>
      </c>
      <c r="B81" s="31">
        <f>1000-B80</f>
        <v>12.52</v>
      </c>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8">
    <mergeCell ref="H23:P23"/>
    <mergeCell ref="H28:P28"/>
    <mergeCell ref="F36:N36"/>
    <mergeCell ref="E41:M41"/>
    <mergeCell ref="H50:P50"/>
    <mergeCell ref="F63:N63"/>
    <mergeCell ref="I33:Q33"/>
    <mergeCell ref="E16:G16"/>
    <mergeCell ref="E17:G17"/>
    <mergeCell ref="B9:C9"/>
    <mergeCell ref="B10:C10"/>
    <mergeCell ref="E18:G18"/>
    <mergeCell ref="E20:G20"/>
    <mergeCell ref="B1:C1"/>
    <mergeCell ref="B2:C2"/>
    <mergeCell ref="H2:K16"/>
    <mergeCell ref="B7:C7"/>
    <mergeCell ref="B8:C8"/>
  </mergeCells>
  <dataValidations>
    <dataValidation type="list" allowBlank="1" showInputMessage="1" showErrorMessage="1" prompt="Arma equipada - Esta arma no cuenta para carga." sqref="A24">
      <formula1>"Desarmado,Hojas Cortas,Hojas,Armas de Asta,Hachas,Arcos"</formula1>
    </dataValidation>
    <dataValidation type="decimal" allowBlank="1" showErrorMessage="1" sqref="E2:E4">
      <formula1>4.0</formula1>
      <formula2>12.0</formula2>
    </dataValidation>
    <dataValidation type="list" allowBlank="1" showErrorMessage="1" sqref="D76:D78 G76:G78">
      <formula1>"Astuto,Cría,Duro,Rebelde,Ruidoso"</formula1>
    </dataValidation>
    <dataValidation type="list" allowBlank="1" showErrorMessage="1" sqref="A64:A73">
      <formula1>"Accesorios,Anteojos,Bastón para caminar,Bastón para escalada,Bastón para nieve,Botas de agua,Botas de barro,Botas de nieve,Botas para la jungla,Calzado de escalada,Calzado para caminar,Capa cálida,Capa de camuflaje,Capa ignífuga,Capote,Capucha para arena"</formula1>
    </dataValidation>
    <dataValidation type="list" allowBlank="1" showInputMessage="1" showErrorMessage="1" prompt="Oficios para Granjero - Solo la clase &quot;Granjero&quot; elije un oficio. Dejar en blanco si juegas otra clase." sqref="A20">
      <formula1>"Artesanía,Cazar,Comerciar,Cultura,Curar,Etiqueta,Forrajear,Matarife,Música,Primeros Auxilios,Rastrear,Reparar,Tradiciones"</formula1>
    </dataValidation>
    <dataValidation type="list" allowBlank="1" showErrorMessage="1" sqref="A29:A31 A51:A53">
      <formula1>"Armadura Ligera,Armadura Media,Armadura Pesada,Ropas"</formula1>
    </dataValidation>
    <dataValidation type="list" allowBlank="1" showErrorMessage="1" sqref="B5">
      <formula1>"Artesano,Cazador,Granjero,Mercader,Noble,Sanador,Trovador"</formula1>
    </dataValidation>
    <dataValidation type="list" allowBlank="1" showErrorMessage="1" sqref="A34">
      <formula1>"Escudo Ligero,Escudo Pesado"</formula1>
    </dataValidation>
    <dataValidation type="list" allowBlank="1" showErrorMessage="1" sqref="B6">
      <formula1>"Mágico,Ofensivo,Técnico"</formula1>
    </dataValidation>
    <dataValidation type="list" allowBlank="1" showErrorMessage="1" sqref="A25:A26">
      <formula1>"Desarmado,Hojas Cortas,Hojas,Armas de Asta,Hachas,Arcos"</formula1>
    </dataValidation>
    <dataValidation type="list" allowBlank="1" showErrorMessage="1" sqref="A37:A39">
      <formula1>"Barril,Baúl de madera,Bolsa de cinturón,Bolsa de viaje,Mochila,Mochila grande"</formula1>
    </dataValidation>
    <dataValidation type="list" allowBlank="1" showErrorMessage="1" sqref="H24:H26 K24:K26 N24:N26 H29:H31 K29:K31 N29:N31 I34 L34 O34 I37:I39 L37:L39 H42:H48 K42:K48 K51:K53 N51:N53 F64:F73 I64:I73 L64:L73">
      <formula1>"Ninguna,Mono,Hermoso,Resistente,Alta calidad,Usado,Tosco,Anticuado,Apestoso,Maldito,Roto,Mythril,Oricalco"</formula1>
    </dataValidation>
    <dataValidation type="decimal" allowBlank="1" showInputMessage="1" showErrorMessage="1" prompt="Copia la fuerza inicial en la celda F1. No la modifiques luego, si aumentas la fuerza al pasar de nivel. Los PG máximos de un personaje no cambian cuando el valor de su FUE cambia.  Estos serán calculados basados en la celda F1, que debes llenar a mano al" sqref="E1">
      <formula1>4.0</formula1>
      <formula2>12.0</formula2>
    </dataValidation>
    <dataValidation type="list" allowBlank="1" showErrorMessage="1" sqref="A56:A61">
      <formula1>"Alcohol,Comida,Comida para animales,Raciones,Raciones repugnantes,Raciones sabrosas"</formula1>
    </dataValidation>
    <dataValidation type="decimal" allowBlank="1" showInputMessage="1" showErrorMessage="1" prompt="Aumenta cuando pases de nivel - Cada vez que pases de nivel aumenta este modificador en 3 puntos, que puedes repartir como prefieras entre PG y PM" sqref="C12:C13">
      <formula1>0.0</formula1>
      <formula2>3.0</formula2>
    </dataValidation>
    <dataValidation type="list" allowBlank="1" showErrorMessage="1" sqref="A42:A48">
      <formula1>"Almohada,Antorcha,Baño portátil,Bote para plantas,Brújula,Cantimplora,Cuaderno de cuero,Cubiertos,Cuerda,Espejo de mano,Instrumento musical,Jabón,Kit de lavado,Kit de reparaciones,Linterna,Mosquitera,Muñeco de peluche,Página de cuero,Paraguas,Perfume,Pied"&amp;"ra ardiente,Pluma de cristal,Pluma para escritura,Reloj del abuelo,Ropa de cama,Saco de dormir,Tienda,Tienda ártica,Tienda grande,Yesca y pedernal"</formula1>
    </dataValidation>
    <dataValidation type="list" allowBlank="1" showErrorMessage="1" sqref="A76:A78">
      <formula1>"Bestia de carga,Bestia de carga grande,Mascota,Montura,Montura grande"</formula1>
    </dataValidation>
    <dataValidation type="list" allowBlank="1" showInputMessage="1" showErrorMessage="1" prompt="¿El objeto es usado? - Si el objeto es usado, ponerlo de primero, para calcular la durabilidad correctamente." sqref="F37:F39 E42:E48 H51:H53">
      <formula1>"Ninguna,Mono,Hermoso,Resistente,Alta calidad,Usado,Tosco,Anticuado,Apestoso,Maldito,Roto,Mythril,Oricalco"</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0.86"/>
    <col customWidth="1" min="2" max="2" width="13.71"/>
    <col customWidth="1" min="3" max="3" width="14.43"/>
    <col customWidth="1" min="4" max="4" width="13.43"/>
    <col customWidth="1" min="5" max="5" width="23.71"/>
    <col customWidth="1" min="6" max="6" width="10.86"/>
    <col customWidth="1" min="7" max="7" width="28.57"/>
    <col customWidth="1" min="8" max="8" width="10.86"/>
    <col customWidth="1" min="9" max="9" width="13.43"/>
    <col customWidth="1" min="10" max="10" width="14.86"/>
    <col customWidth="1" min="11" max="11" width="9.86"/>
    <col customWidth="1" min="12" max="12" width="7.43"/>
    <col customWidth="1" min="13" max="13" width="10.29"/>
    <col customWidth="1" min="14" max="14" width="6.57"/>
    <col customWidth="1" min="15" max="15" width="3.86"/>
    <col customWidth="1" min="16" max="19" width="10.86"/>
    <col customWidth="1" min="20" max="26" width="8.71"/>
  </cols>
  <sheetData>
    <row r="1" ht="12.75" customHeight="1">
      <c r="A1" s="2" t="s">
        <v>0</v>
      </c>
      <c r="B1" s="5" t="s">
        <v>143</v>
      </c>
      <c r="C1" s="7"/>
      <c r="D1" s="2" t="s">
        <v>5</v>
      </c>
      <c r="E1" s="10">
        <v>4.0</v>
      </c>
      <c r="F1" s="14">
        <v>6.0</v>
      </c>
      <c r="G1" s="4"/>
      <c r="H1" s="4"/>
      <c r="I1" s="4"/>
      <c r="J1" s="4"/>
      <c r="K1" s="4"/>
      <c r="L1" s="4"/>
      <c r="M1" s="4"/>
      <c r="N1" s="4"/>
      <c r="O1" s="4"/>
      <c r="P1" s="4"/>
      <c r="Q1" s="4"/>
      <c r="R1" s="4"/>
      <c r="S1" s="4"/>
      <c r="T1" s="4"/>
      <c r="U1" s="4"/>
      <c r="V1" s="4"/>
      <c r="W1" s="4"/>
      <c r="X1" s="4"/>
      <c r="Y1" s="4"/>
      <c r="Z1" s="4"/>
    </row>
    <row r="2" ht="12.75" customHeight="1">
      <c r="A2" s="2" t="s">
        <v>13</v>
      </c>
      <c r="B2" s="65">
        <v>2.0</v>
      </c>
      <c r="C2" s="7"/>
      <c r="D2" s="2" t="s">
        <v>14</v>
      </c>
      <c r="E2" s="10">
        <v>8.0</v>
      </c>
      <c r="F2" s="4"/>
      <c r="G2" s="4"/>
      <c r="H2" s="18" t="s">
        <v>144</v>
      </c>
      <c r="L2" s="4"/>
      <c r="M2" s="4"/>
      <c r="N2" s="4"/>
      <c r="O2" s="4"/>
      <c r="P2" s="4"/>
      <c r="Q2" s="4"/>
      <c r="R2" s="4"/>
      <c r="S2" s="4"/>
      <c r="T2" s="4"/>
      <c r="U2" s="4"/>
      <c r="V2" s="4"/>
      <c r="W2" s="4"/>
      <c r="X2" s="4"/>
      <c r="Y2" s="4"/>
      <c r="Z2" s="4"/>
    </row>
    <row r="3" ht="12.75" customHeight="1">
      <c r="A3" s="2" t="s">
        <v>16</v>
      </c>
      <c r="B3" s="19" t="s">
        <v>21</v>
      </c>
      <c r="C3" s="21" t="s">
        <v>19</v>
      </c>
      <c r="D3" s="2" t="s">
        <v>22</v>
      </c>
      <c r="E3" s="10">
        <v>6.0</v>
      </c>
      <c r="F3" s="4"/>
      <c r="G3" s="4"/>
      <c r="L3" s="4"/>
      <c r="M3" s="4"/>
      <c r="N3" s="4"/>
      <c r="O3" s="4"/>
      <c r="P3" s="4"/>
      <c r="Q3" s="4"/>
      <c r="R3" s="4"/>
      <c r="S3" s="4"/>
      <c r="T3" s="4"/>
      <c r="U3" s="4"/>
      <c r="V3" s="4"/>
      <c r="W3" s="4"/>
      <c r="X3" s="4"/>
      <c r="Y3" s="4"/>
      <c r="Z3" s="4"/>
    </row>
    <row r="4" ht="12.75" customHeight="1">
      <c r="A4" s="2" t="s">
        <v>23</v>
      </c>
      <c r="B4" s="19">
        <v>115.0</v>
      </c>
      <c r="C4" s="24">
        <v>400.0</v>
      </c>
      <c r="D4" s="2" t="s">
        <v>26</v>
      </c>
      <c r="E4" s="10">
        <v>6.0</v>
      </c>
      <c r="F4" s="4"/>
      <c r="G4" s="4"/>
      <c r="L4" s="4"/>
      <c r="M4" s="4"/>
      <c r="N4" s="4"/>
      <c r="O4" s="4"/>
      <c r="P4" s="4"/>
      <c r="Q4" s="4"/>
      <c r="R4" s="4"/>
      <c r="S4" s="4"/>
      <c r="T4" s="4"/>
      <c r="U4" s="4"/>
      <c r="V4" s="4"/>
      <c r="W4" s="4"/>
      <c r="X4" s="4"/>
      <c r="Y4" s="4"/>
      <c r="Z4" s="4"/>
    </row>
    <row r="5" ht="14.25" customHeight="1">
      <c r="A5" s="26" t="s">
        <v>27</v>
      </c>
      <c r="B5" s="27" t="s">
        <v>145</v>
      </c>
      <c r="C5" s="4"/>
      <c r="D5" s="4"/>
      <c r="E5" s="4"/>
      <c r="F5" s="4"/>
      <c r="G5" s="4"/>
      <c r="L5" s="4"/>
      <c r="M5" s="4"/>
      <c r="N5" s="4"/>
      <c r="O5" s="4"/>
      <c r="P5" s="4"/>
      <c r="Q5" s="4"/>
      <c r="R5" s="4"/>
      <c r="S5" s="4"/>
      <c r="T5" s="4"/>
      <c r="U5" s="4"/>
      <c r="V5" s="4"/>
      <c r="W5" s="4"/>
      <c r="X5" s="4"/>
      <c r="Y5" s="4"/>
      <c r="Z5" s="4"/>
    </row>
    <row r="6" ht="14.25" customHeight="1">
      <c r="A6" s="26" t="s">
        <v>42</v>
      </c>
      <c r="B6" s="27" t="s">
        <v>46</v>
      </c>
      <c r="C6" s="4"/>
      <c r="D6" s="4"/>
      <c r="E6" s="4"/>
      <c r="F6" s="4"/>
      <c r="G6" s="4"/>
      <c r="L6" s="4"/>
      <c r="M6" s="4"/>
      <c r="N6" s="4"/>
      <c r="O6" s="4"/>
      <c r="P6" s="4"/>
      <c r="Q6" s="4"/>
      <c r="R6" s="4"/>
      <c r="S6" s="4"/>
      <c r="T6" s="4"/>
      <c r="U6" s="4"/>
      <c r="V6" s="4"/>
      <c r="W6" s="4"/>
      <c r="X6" s="4"/>
      <c r="Y6" s="4"/>
      <c r="Z6" s="4"/>
    </row>
    <row r="7" ht="12.75" customHeight="1">
      <c r="A7" s="29" t="s">
        <v>47</v>
      </c>
      <c r="B7" s="30" t="s">
        <v>48</v>
      </c>
      <c r="C7" s="7"/>
      <c r="D7" s="4"/>
      <c r="E7" s="4"/>
      <c r="F7" s="4"/>
      <c r="G7" s="4"/>
      <c r="L7" s="4"/>
      <c r="M7" s="4"/>
      <c r="N7" s="4"/>
      <c r="O7" s="4"/>
      <c r="P7" s="4"/>
      <c r="Q7" s="4"/>
      <c r="R7" s="4"/>
      <c r="S7" s="4"/>
      <c r="T7" s="4"/>
      <c r="U7" s="4"/>
      <c r="V7" s="4"/>
      <c r="W7" s="4"/>
      <c r="X7" s="4"/>
      <c r="Y7" s="4"/>
      <c r="Z7" s="4"/>
    </row>
    <row r="8" ht="42.75" customHeight="1">
      <c r="A8" s="31" t="str">
        <f>VLOOKUP($B$6,Arquetipos,2,0)</f>
        <v>Voluntad</v>
      </c>
      <c r="B8" s="32" t="str">
        <f>VLOOKUP($B$6,Arquetipos,3,0)</f>
        <v>+4 a los PM máximos</v>
      </c>
      <c r="C8" s="7"/>
      <c r="D8" s="14">
        <f>IF(A8="Voluntad",4,0)</f>
        <v>4</v>
      </c>
      <c r="E8" s="14">
        <f>IF(A8="Resistencia",4,0)</f>
        <v>0</v>
      </c>
      <c r="F8" s="4"/>
      <c r="G8" s="4"/>
      <c r="L8" s="4"/>
      <c r="M8" s="4"/>
      <c r="N8" s="4"/>
      <c r="O8" s="4"/>
      <c r="P8" s="4"/>
      <c r="Q8" s="4"/>
      <c r="R8" s="4"/>
      <c r="S8" s="4"/>
      <c r="T8" s="4"/>
      <c r="U8" s="4"/>
      <c r="V8" s="4"/>
      <c r="W8" s="4"/>
      <c r="X8" s="4"/>
      <c r="Y8" s="4"/>
      <c r="Z8" s="4"/>
    </row>
    <row r="9" ht="21.75" customHeight="1">
      <c r="A9" s="31" t="str">
        <f>VLOOKUP($B$6,Arquetipos,4,0)</f>
        <v>Grimorio</v>
      </c>
      <c r="B9" s="32" t="str">
        <f>VLOOKUP($B$6,Arquetipos,5,0)</f>
        <v>2 Encantamientos por nivel</v>
      </c>
      <c r="C9" s="7"/>
      <c r="D9" s="4"/>
      <c r="E9" s="4"/>
      <c r="F9" s="4"/>
      <c r="G9" s="4"/>
      <c r="L9" s="4"/>
      <c r="M9" s="4"/>
      <c r="N9" s="4"/>
      <c r="O9" s="4"/>
      <c r="P9" s="4"/>
      <c r="Q9" s="4"/>
      <c r="R9" s="4"/>
      <c r="S9" s="4"/>
      <c r="T9" s="4"/>
      <c r="U9" s="4"/>
      <c r="V9" s="4"/>
      <c r="W9" s="4"/>
      <c r="X9" s="4"/>
      <c r="Y9" s="4"/>
      <c r="Z9" s="4"/>
    </row>
    <row r="10" ht="12.75" customHeight="1">
      <c r="A10" s="31" t="str">
        <f>VLOOKUP($B$6,Arquetipos,6,0)</f>
        <v>Hechicero estacional</v>
      </c>
      <c r="B10" s="32" t="str">
        <f>VLOOKUP($B$6,Arquetipos,7,0)</f>
        <v>Puede usar Magia Estacional</v>
      </c>
      <c r="C10" s="7"/>
      <c r="D10" s="4"/>
      <c r="E10" s="4"/>
      <c r="F10" s="4"/>
      <c r="G10" s="4"/>
      <c r="L10" s="4"/>
      <c r="M10" s="4"/>
      <c r="N10" s="4"/>
      <c r="O10" s="4"/>
      <c r="P10" s="4"/>
      <c r="Q10" s="4"/>
      <c r="R10" s="4"/>
      <c r="S10" s="4"/>
      <c r="T10" s="4"/>
      <c r="U10" s="4"/>
      <c r="V10" s="4"/>
      <c r="W10" s="4"/>
      <c r="X10" s="4"/>
      <c r="Y10" s="4"/>
      <c r="Z10" s="4"/>
    </row>
    <row r="11" ht="12.75" customHeight="1">
      <c r="A11" s="33" t="s">
        <v>61</v>
      </c>
      <c r="B11" s="34" t="s">
        <v>65</v>
      </c>
      <c r="C11" s="34" t="s">
        <v>66</v>
      </c>
      <c r="D11" s="4"/>
      <c r="E11" s="4"/>
      <c r="F11" s="4"/>
      <c r="G11" s="4"/>
      <c r="L11" s="4"/>
      <c r="M11" s="4"/>
      <c r="N11" s="4"/>
      <c r="O11" s="4"/>
      <c r="P11" s="4"/>
      <c r="Q11" s="4"/>
      <c r="R11" s="4"/>
      <c r="S11" s="4"/>
      <c r="T11" s="4"/>
      <c r="U11" s="4"/>
      <c r="V11" s="4"/>
      <c r="W11" s="4"/>
      <c r="X11" s="4"/>
      <c r="Y11" s="4"/>
      <c r="Z11" s="4"/>
    </row>
    <row r="12" ht="14.25" customHeight="1">
      <c r="A12" s="2" t="s">
        <v>69</v>
      </c>
      <c r="B12" s="35" t="str">
        <f>F1*2&amp;" +"</f>
        <v>12 +</v>
      </c>
      <c r="C12" s="10">
        <v>0.0</v>
      </c>
      <c r="D12" s="35" t="str">
        <f>"= "&amp;E12+C12+E8</f>
        <v>= 12</v>
      </c>
      <c r="E12" s="14">
        <f>F1*2</f>
        <v>12</v>
      </c>
      <c r="F12" s="4"/>
      <c r="G12" s="4"/>
      <c r="L12" s="4"/>
      <c r="M12" s="4"/>
      <c r="N12" s="4"/>
      <c r="O12" s="4"/>
      <c r="P12" s="4"/>
      <c r="Q12" s="4"/>
      <c r="R12" s="4"/>
      <c r="S12" s="4"/>
      <c r="T12" s="4"/>
      <c r="U12" s="4"/>
      <c r="V12" s="4"/>
      <c r="W12" s="4"/>
      <c r="X12" s="4"/>
      <c r="Y12" s="4"/>
      <c r="Z12" s="4"/>
    </row>
    <row r="13" ht="14.25" customHeight="1">
      <c r="A13" s="2" t="s">
        <v>78</v>
      </c>
      <c r="B13" s="35" t="str">
        <f>2*E4&amp;" +"</f>
        <v>12 +</v>
      </c>
      <c r="C13" s="10">
        <v>3.0</v>
      </c>
      <c r="D13" s="35" t="str">
        <f>"= "&amp;E13+C13+D8</f>
        <v>= 19</v>
      </c>
      <c r="E13" s="14">
        <f>E4*2</f>
        <v>12</v>
      </c>
      <c r="F13" s="4"/>
      <c r="G13" s="4"/>
      <c r="L13" s="4"/>
      <c r="M13" s="4"/>
      <c r="N13" s="4"/>
      <c r="O13" s="4"/>
      <c r="P13" s="4"/>
      <c r="Q13" s="4"/>
      <c r="R13" s="4"/>
      <c r="S13" s="4"/>
      <c r="T13" s="4"/>
      <c r="U13" s="4"/>
      <c r="V13" s="4"/>
      <c r="W13" s="4"/>
      <c r="X13" s="4"/>
      <c r="Y13" s="4"/>
      <c r="Z13" s="4"/>
    </row>
    <row r="14" ht="12.75" customHeight="1">
      <c r="A14" s="36" t="s">
        <v>81</v>
      </c>
      <c r="B14" s="35">
        <f>IF(A10="Bolsillos",E1+3+B2-1+3,E1+3+B2-1)</f>
        <v>8</v>
      </c>
      <c r="C14" s="36" t="s">
        <v>86</v>
      </c>
      <c r="D14" s="35">
        <f>IF(SUM(C42:C61)+SUM(C25:C26)-SUM(D37:D39)&lt;0,0,SUM(C42:C61)+SUM(C25:C26)-SUM(D37:D39))+SUM(C37:C39)</f>
        <v>10</v>
      </c>
      <c r="E14" s="4"/>
      <c r="F14" s="4"/>
      <c r="G14" s="4"/>
      <c r="L14" s="4"/>
      <c r="M14" s="4"/>
      <c r="N14" s="4"/>
      <c r="O14" s="4"/>
      <c r="P14" s="4"/>
      <c r="Q14" s="4"/>
      <c r="R14" s="4"/>
      <c r="S14" s="4"/>
      <c r="T14" s="4"/>
      <c r="U14" s="4"/>
      <c r="V14" s="4"/>
      <c r="W14" s="4"/>
      <c r="X14" s="4"/>
      <c r="Y14" s="4"/>
      <c r="Z14" s="4"/>
    </row>
    <row r="15" ht="12.75" customHeight="1">
      <c r="A15" s="2" t="s">
        <v>87</v>
      </c>
      <c r="B15" s="2" t="s">
        <v>88</v>
      </c>
      <c r="C15" s="2" t="s">
        <v>89</v>
      </c>
      <c r="D15" s="2" t="s">
        <v>90</v>
      </c>
      <c r="E15" s="2" t="s">
        <v>91</v>
      </c>
      <c r="F15" s="4"/>
      <c r="G15" s="4"/>
      <c r="H15" s="4"/>
      <c r="I15" s="4"/>
      <c r="J15" s="4"/>
      <c r="K15" s="4"/>
      <c r="L15" s="4"/>
      <c r="M15" s="4"/>
      <c r="N15" s="4"/>
      <c r="O15" s="4"/>
      <c r="P15" s="4"/>
      <c r="Q15" s="4"/>
      <c r="R15" s="4"/>
      <c r="S15" s="4"/>
      <c r="T15" s="4"/>
      <c r="U15" s="4"/>
      <c r="V15" s="4"/>
      <c r="W15" s="4"/>
      <c r="X15" s="4"/>
      <c r="Y15" s="4"/>
      <c r="Z15" s="4"/>
    </row>
    <row r="16" ht="34.5" customHeight="1">
      <c r="A16" s="39" t="str">
        <f>VLOOKUP($B$5,Habilidades,2,0)</f>
        <v>Curar</v>
      </c>
      <c r="B16" s="39" t="str">
        <f>VLOOKUP($B$5,Habilidades,3,0)</f>
        <v>Gastar 1 planta medicinal y 1 ración de agua</v>
      </c>
      <c r="C16" s="39" t="str">
        <f>VLOOKUP($B$5,Habilidades,4,0)</f>
        <v>INT+ESP</v>
      </c>
      <c r="D16" s="39" t="str">
        <f>VLOOKUP($B$5,Habilidades,5,0)</f>
        <v>-</v>
      </c>
      <c r="E16" s="41" t="str">
        <f>VLOOKUP($B$5,Habilidades,6,0)</f>
        <v>El personaje tratado recupera tantos PG como el resultado de una tirada de INT+ESP. Durante un
combate, sólo recupera el resultado de tirar INT (un solo dado).</v>
      </c>
      <c r="F16" s="42"/>
      <c r="G16" s="7"/>
      <c r="H16" s="4"/>
      <c r="I16" s="4"/>
      <c r="J16" s="4"/>
      <c r="K16" s="4"/>
      <c r="L16" s="4"/>
      <c r="M16" s="4"/>
      <c r="N16" s="4"/>
      <c r="O16" s="4"/>
      <c r="P16" s="4"/>
      <c r="Q16" s="4"/>
      <c r="R16" s="4"/>
      <c r="S16" s="4"/>
      <c r="T16" s="4"/>
      <c r="U16" s="4"/>
      <c r="V16" s="4"/>
      <c r="W16" s="4"/>
      <c r="X16" s="4"/>
      <c r="Y16" s="4"/>
      <c r="Z16" s="4"/>
    </row>
    <row r="17" ht="57.0" customHeight="1">
      <c r="A17" s="39" t="str">
        <f>VLOOKUP($B$5,Habilidades,7,0)</f>
        <v>Primeros Auxilios</v>
      </c>
      <c r="B17" s="39" t="str">
        <f>VLOOKUP($B$5,Habilidades,8,0)</f>
        <v>Un personaje que no ha recibido Primeros Auxilios hoy.</v>
      </c>
      <c r="C17" s="39" t="str">
        <f>VLOOKUP($B$5,Habilidades,9,0)</f>
        <v>INT+ESP</v>
      </c>
      <c r="D17" s="39" t="str">
        <f>VLOOKUP($B$5,Habilidades,10,0)</f>
        <v>Severidad de
la Condición</v>
      </c>
      <c r="E17" s="41" t="str">
        <f>VLOOKUP($B$5,Habilidades,11,0)</f>
        <v>Cura una Condición de un personaje durante una hora. Además, reduce la severidad de dicha
Condición en una cantidad igual al nivel del Sanador.</v>
      </c>
      <c r="F17" s="42"/>
      <c r="G17" s="7"/>
      <c r="H17" s="4"/>
      <c r="I17" s="4"/>
      <c r="J17" s="4"/>
      <c r="K17" s="4"/>
      <c r="L17" s="4"/>
      <c r="M17" s="4"/>
      <c r="N17" s="4"/>
      <c r="O17" s="4"/>
      <c r="P17" s="4"/>
      <c r="Q17" s="4"/>
      <c r="R17" s="4"/>
      <c r="S17" s="4"/>
      <c r="T17" s="4"/>
      <c r="U17" s="4"/>
      <c r="V17" s="4"/>
      <c r="W17" s="4"/>
      <c r="X17" s="4"/>
      <c r="Y17" s="4"/>
      <c r="Z17" s="4"/>
    </row>
    <row r="18" ht="45.75" customHeight="1">
      <c r="A18" s="39" t="str">
        <f>VLOOKUP($B$5,Habilidades,12,0)</f>
        <v>Forrajear</v>
      </c>
      <c r="B18" s="39" t="str">
        <f>VLOOKUP($B$5,Habilidades,13,0)</f>
        <v>Por la mañana, antes de la tirada de Movimiento, una vez al día.</v>
      </c>
      <c r="C18" s="39" t="str">
        <f>VLOOKUP($B$5,Habilidades,14,0)</f>
        <v>FUE+INT</v>
      </c>
      <c r="D18" s="39" t="str">
        <f>VLOOKUP($B$5,Habilidades,15,0)</f>
        <v>Topografía</v>
      </c>
      <c r="E18" s="41" t="str">
        <f>VLOOKUP($B$5,Habilidades,16,0)</f>
        <v>Encuentra 1 planta medicinal.
Crítico Encuentras 3 plantas medicinales.
Pifia: Sufres la Condición [Envenenado:6].</v>
      </c>
      <c r="F18" s="42"/>
      <c r="G18" s="7"/>
      <c r="H18" s="4"/>
      <c r="I18" s="4"/>
      <c r="J18" s="4"/>
      <c r="K18" s="4"/>
      <c r="L18" s="4"/>
      <c r="M18" s="4"/>
      <c r="N18" s="4"/>
      <c r="O18" s="4"/>
      <c r="P18" s="4"/>
      <c r="Q18" s="4"/>
      <c r="R18" s="4"/>
      <c r="S18" s="4"/>
      <c r="T18" s="4"/>
      <c r="U18" s="4"/>
      <c r="V18" s="4"/>
      <c r="W18" s="4"/>
      <c r="X18" s="4"/>
      <c r="Y18" s="4"/>
      <c r="Z18" s="4"/>
    </row>
    <row r="19" ht="14.25" customHeight="1">
      <c r="A19" s="43" t="s">
        <v>93</v>
      </c>
      <c r="B19" s="43" t="s">
        <v>88</v>
      </c>
      <c r="C19" s="43" t="s">
        <v>89</v>
      </c>
      <c r="D19" s="43" t="s">
        <v>90</v>
      </c>
      <c r="E19" s="43" t="s">
        <v>91</v>
      </c>
      <c r="F19" s="4"/>
      <c r="G19" s="4"/>
      <c r="H19" s="4"/>
      <c r="I19" s="4"/>
      <c r="J19" s="4"/>
      <c r="K19" s="4"/>
      <c r="L19" s="4"/>
      <c r="M19" s="4"/>
      <c r="N19" s="4"/>
      <c r="O19" s="4"/>
      <c r="P19" s="4"/>
      <c r="Q19" s="4"/>
      <c r="R19" s="4"/>
      <c r="S19" s="4"/>
      <c r="T19" s="4"/>
      <c r="U19" s="4"/>
      <c r="V19" s="4"/>
      <c r="W19" s="4"/>
      <c r="X19" s="4"/>
      <c r="Y19" s="4"/>
      <c r="Z19" s="4"/>
    </row>
    <row r="20" ht="14.25" customHeight="1">
      <c r="A20" s="45"/>
      <c r="B20" s="39" t="str">
        <f>IF(ISBLANK($A$20),"",VLOOKUP($A$20,Oficios,2,0))</f>
        <v/>
      </c>
      <c r="C20" s="39" t="str">
        <f>IF(ISBLANK($A$20),"",VLOOKUP($A$20,Oficios,3,0)&amp;" -1")</f>
        <v/>
      </c>
      <c r="D20" s="39" t="str">
        <f>IF(ISBLANK($A$20),"",VLOOKUP($A$20,Oficios,4,0))</f>
        <v/>
      </c>
      <c r="E20" s="41" t="str">
        <f>IF(ISBLANK($A$20),"",VLOOKUP($A$20,Oficios,5,0))</f>
        <v/>
      </c>
      <c r="F20" s="42"/>
      <c r="G20" s="7"/>
      <c r="H20" s="4"/>
      <c r="I20" s="4"/>
      <c r="J20" s="4"/>
      <c r="K20" s="4"/>
      <c r="L20" s="4"/>
      <c r="M20" s="4"/>
      <c r="N20" s="4"/>
      <c r="O20" s="4"/>
      <c r="P20" s="4"/>
      <c r="Q20" s="4"/>
      <c r="R20" s="4"/>
      <c r="S20" s="4"/>
      <c r="T20" s="4"/>
      <c r="U20" s="4"/>
      <c r="V20" s="4"/>
      <c r="W20" s="4"/>
      <c r="X20" s="4"/>
      <c r="Y20" s="4"/>
      <c r="Z20" s="4"/>
    </row>
    <row r="21" ht="14.25" customHeight="1">
      <c r="A21" s="43"/>
      <c r="B21" s="43"/>
      <c r="C21" s="43"/>
      <c r="D21" s="43"/>
      <c r="E21" s="43"/>
      <c r="F21" s="4"/>
      <c r="G21" s="4"/>
      <c r="H21" s="4"/>
      <c r="I21" s="4"/>
      <c r="J21" s="4"/>
      <c r="K21" s="4"/>
      <c r="L21" s="4"/>
      <c r="M21" s="4"/>
      <c r="N21" s="4"/>
      <c r="O21" s="4"/>
      <c r="P21" s="4"/>
      <c r="Q21" s="4"/>
      <c r="R21" s="4"/>
      <c r="S21" s="4"/>
      <c r="T21" s="4"/>
      <c r="U21" s="4"/>
      <c r="V21" s="4"/>
      <c r="W21" s="4"/>
      <c r="X21" s="4"/>
      <c r="Y21" s="4"/>
      <c r="Z21" s="4"/>
    </row>
    <row r="22" ht="12.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34" t="s">
        <v>95</v>
      </c>
      <c r="B23" s="31" t="s">
        <v>96</v>
      </c>
      <c r="C23" s="31" t="s">
        <v>97</v>
      </c>
      <c r="D23" s="31" t="s">
        <v>40</v>
      </c>
      <c r="E23" s="31" t="s">
        <v>98</v>
      </c>
      <c r="F23" s="31" t="s">
        <v>99</v>
      </c>
      <c r="G23" s="31" t="s">
        <v>100</v>
      </c>
      <c r="H23" s="46" t="s">
        <v>101</v>
      </c>
      <c r="I23" s="42"/>
      <c r="J23" s="42"/>
      <c r="K23" s="42"/>
      <c r="L23" s="42"/>
      <c r="M23" s="42"/>
      <c r="N23" s="42"/>
      <c r="O23" s="42"/>
      <c r="P23" s="7"/>
      <c r="Q23" s="14"/>
      <c r="R23" s="4"/>
      <c r="S23" s="4"/>
      <c r="T23" s="4"/>
      <c r="U23" s="4"/>
      <c r="V23" s="4"/>
      <c r="W23" s="4"/>
      <c r="X23" s="4"/>
      <c r="Y23" s="4"/>
      <c r="Z23" s="4"/>
    </row>
    <row r="24" ht="45.75" customHeight="1">
      <c r="A24" s="47" t="s">
        <v>149</v>
      </c>
      <c r="B24" s="48">
        <f t="shared" ref="B24:B26" si="1">I24*L24*O24*Q24</f>
        <v>480</v>
      </c>
      <c r="C24" s="48">
        <f>IF(ISERROR(VLOOKUP($A24,Armas,3,0)),0,VLOOKUP($A24,Armas,3,0))</f>
        <v>3</v>
      </c>
      <c r="D24" s="48" t="str">
        <f>IF(ISBLANK(A24),"",VLOOKUP($A24,Armas,4,0))</f>
        <v>2 manos</v>
      </c>
      <c r="E24" s="48" t="str">
        <f>IF(ISBLANK($A24),"",VLOOKUP($A24,Armas,5,0))</f>
        <v>[INT+DES]-2</v>
      </c>
      <c r="F24" s="48" t="str">
        <f>IF(ISBLANK($A24),"",VLOOKUP($A24,Armas,6,0))</f>
        <v>DES</v>
      </c>
      <c r="G24" s="49" t="str">
        <f>IF(ISBLANK($A24),"",VLOOKUP($A24,Armas,7,0))</f>
        <v>Arma de proyectiles usada por los cazadores. Como tiene un alcance muy largo, es popular entre nobles y soldados.</v>
      </c>
      <c r="H24" s="50" t="s">
        <v>106</v>
      </c>
      <c r="I24" s="52">
        <f>IF(ISERROR(VLOOKUP(H24,cualidades,2,0)),1,VLOOKUP(H24,cualidades,2,0))</f>
        <v>0.8</v>
      </c>
      <c r="J24" s="53" t="str">
        <f>IF(ISBLANK(H24),"",VLOOKUP(H24,cualidades,3,0))</f>
        <v>La durabilidad del objeto es x0,8 de su valor original.</v>
      </c>
      <c r="K24" s="50" t="s">
        <v>105</v>
      </c>
      <c r="L24" s="52">
        <f>IF(ISERROR(VLOOKUP(K24,cualidades,2,0)),1,VLOOKUP(K24,cualidades,2,0))</f>
        <v>0.8</v>
      </c>
      <c r="M24" s="53" t="str">
        <f>IF(ISBLANK(K24),"",VLOOKUP(K24,cualidades,3,0))</f>
        <v>Su visión te hace sentir incómodo.</v>
      </c>
      <c r="N24" s="50"/>
      <c r="O24" s="53">
        <f>IF(ISERROR(VLOOKUP(N24,cualidades,2,0)),1,VLOOKUP(N24,cualidades,2,0))</f>
        <v>1</v>
      </c>
      <c r="P24" s="53" t="str">
        <f>IF(ISBLANK(N24),"",VLOOKUP(N24,cualidades,3,0))</f>
        <v/>
      </c>
      <c r="Q24" s="14">
        <f>IF(ISERROR(VLOOKUP($A24,Armas,2,0)),0,VLOOKUP($A24,Armas,2,0))</f>
        <v>750</v>
      </c>
      <c r="R24" s="4"/>
      <c r="S24" s="4"/>
      <c r="T24" s="4"/>
      <c r="U24" s="4"/>
      <c r="V24" s="4"/>
      <c r="W24" s="4"/>
      <c r="X24" s="4"/>
      <c r="Y24" s="4"/>
      <c r="Z24" s="4"/>
    </row>
    <row r="25" ht="12.75" customHeight="1">
      <c r="A25" s="47"/>
      <c r="B25" s="48">
        <f t="shared" si="1"/>
        <v>0</v>
      </c>
      <c r="C25" s="48">
        <f>IF(ISERROR(VLOOKUP($A25,Armas,3,0)),0,VLOOKUP($A25,Armas,3,0))</f>
        <v>0</v>
      </c>
      <c r="D25" s="48" t="str">
        <f>IF(ISBLANK(A25),"",VLOOKUP($A25,Armas,4,0))</f>
        <v/>
      </c>
      <c r="E25" s="48" t="str">
        <f>IF(ISBLANK($A25),"",VLOOKUP($A25,Armas,5,0))</f>
        <v/>
      </c>
      <c r="F25" s="48" t="str">
        <f>IF(ISBLANK($A25),"",VLOOKUP($A25,Armas,6,0))</f>
        <v/>
      </c>
      <c r="G25" s="49" t="str">
        <f>IF(ISBLANK($A25),"",VLOOKUP($A25,Armas,7,0))</f>
        <v/>
      </c>
      <c r="H25" s="50"/>
      <c r="I25" s="53">
        <f>IF(ISERROR(VLOOKUP(H25,cualidades,2,0)),1,VLOOKUP(H25,cualidades,2,0))</f>
        <v>1</v>
      </c>
      <c r="J25" s="53" t="str">
        <f>IF(ISBLANK(H25),"",VLOOKUP(H25,cualidades,3,0))</f>
        <v/>
      </c>
      <c r="K25" s="50"/>
      <c r="L25" s="53">
        <f>IF(ISERROR(VLOOKUP(K25,cualidades,2,0)),1,VLOOKUP(K25,cualidades,2,0))</f>
        <v>1</v>
      </c>
      <c r="M25" s="53" t="str">
        <f>IF(ISBLANK(K25),"",VLOOKUP(K25,cualidades,3,0))</f>
        <v/>
      </c>
      <c r="N25" s="50"/>
      <c r="O25" s="53">
        <f>IF(ISERROR(VLOOKUP(N25,cualidades,2,0)),1,VLOOKUP(N25,cualidades,2,0))</f>
        <v>1</v>
      </c>
      <c r="P25" s="53" t="str">
        <f>IF(ISBLANK(N25),"",VLOOKUP(N25,cualidades,3,0))</f>
        <v/>
      </c>
      <c r="Q25" s="14">
        <f>IF(ISERROR(VLOOKUP($A25,Armas,2,0)),0,VLOOKUP($A25,Armas,2,0))</f>
        <v>0</v>
      </c>
      <c r="R25" s="4"/>
      <c r="S25" s="4"/>
      <c r="T25" s="4"/>
      <c r="U25" s="4"/>
      <c r="V25" s="4"/>
      <c r="W25" s="4"/>
      <c r="X25" s="4"/>
      <c r="Y25" s="4"/>
      <c r="Z25" s="4"/>
    </row>
    <row r="26" ht="12.75" customHeight="1">
      <c r="A26" s="47"/>
      <c r="B26" s="48">
        <f t="shared" si="1"/>
        <v>0</v>
      </c>
      <c r="C26" s="48">
        <f>IF(ISERROR(VLOOKUP($A26,Armas,3,0)),0,VLOOKUP($A26,Armas,3,0))</f>
        <v>0</v>
      </c>
      <c r="D26" s="48" t="str">
        <f>IF(ISBLANK(A26),"",VLOOKUP($A26,Armas,4,0))</f>
        <v/>
      </c>
      <c r="E26" s="48" t="str">
        <f>IF(ISBLANK($A26),"",VLOOKUP($A26,Armas,5,0))</f>
        <v/>
      </c>
      <c r="F26" s="48" t="str">
        <f>IF(ISBLANK($A26),"",VLOOKUP($A26,Armas,6,0))</f>
        <v/>
      </c>
      <c r="G26" s="49" t="str">
        <f>IF(ISBLANK($A26),"",VLOOKUP($A26,Armas,7,0))</f>
        <v/>
      </c>
      <c r="H26" s="50"/>
      <c r="I26" s="53">
        <f>IF(ISERROR(VLOOKUP(H26,cualidades,2,0)),1,VLOOKUP(H26,cualidades,2,0))</f>
        <v>1</v>
      </c>
      <c r="J26" s="53" t="str">
        <f>IF(ISBLANK(H26),"",VLOOKUP(H26,cualidades,3,0))</f>
        <v/>
      </c>
      <c r="K26" s="50"/>
      <c r="L26" s="53">
        <f>IF(ISERROR(VLOOKUP(K26,cualidades,2,0)),1,VLOOKUP(K26,cualidades,2,0))</f>
        <v>1</v>
      </c>
      <c r="M26" s="53" t="str">
        <f>IF(ISBLANK(K26),"",VLOOKUP(K26,cualidades,3,0))</f>
        <v/>
      </c>
      <c r="N26" s="50"/>
      <c r="O26" s="53">
        <f>IF(ISERROR(VLOOKUP(N26,cualidades,2,0)),1,VLOOKUP(N26,cualidades,2,0))</f>
        <v>1</v>
      </c>
      <c r="P26" s="53" t="str">
        <f>IF(ISBLANK(N26),"",VLOOKUP(N26,cualidades,3,0))</f>
        <v/>
      </c>
      <c r="Q26" s="14">
        <f>IF(ISERROR(VLOOKUP($A26,Armas,2,0)),0,VLOOKUP($A26,Armas,2,0))</f>
        <v>0</v>
      </c>
      <c r="R26" s="4"/>
      <c r="S26" s="4"/>
      <c r="T26" s="4"/>
      <c r="U26" s="4"/>
      <c r="V26" s="4"/>
      <c r="W26" s="4"/>
      <c r="X26" s="4"/>
      <c r="Y26" s="4"/>
      <c r="Z26" s="4"/>
    </row>
    <row r="27" ht="12.75" customHeight="1">
      <c r="A27" s="4"/>
      <c r="B27" s="4"/>
      <c r="C27" s="4"/>
      <c r="D27" s="4"/>
      <c r="E27" s="4"/>
      <c r="F27" s="4"/>
      <c r="G27" s="4"/>
      <c r="H27" s="4"/>
      <c r="I27" s="4"/>
      <c r="J27" s="4"/>
      <c r="K27" s="4"/>
      <c r="L27" s="4"/>
      <c r="M27" s="4"/>
      <c r="N27" s="4"/>
      <c r="O27" s="4"/>
      <c r="P27" s="4"/>
      <c r="Q27" s="14"/>
      <c r="R27" s="4"/>
      <c r="S27" s="4"/>
      <c r="T27" s="4"/>
      <c r="U27" s="4"/>
      <c r="V27" s="4"/>
      <c r="W27" s="4"/>
      <c r="X27" s="4"/>
      <c r="Y27" s="4"/>
      <c r="Z27" s="4"/>
    </row>
    <row r="28" ht="14.25" customHeight="1">
      <c r="A28" s="34" t="s">
        <v>107</v>
      </c>
      <c r="B28" s="31" t="s">
        <v>96</v>
      </c>
      <c r="C28" s="31" t="s">
        <v>97</v>
      </c>
      <c r="D28" s="31" t="s">
        <v>40</v>
      </c>
      <c r="E28" s="31" t="s">
        <v>108</v>
      </c>
      <c r="F28" s="31" t="s">
        <v>109</v>
      </c>
      <c r="G28" s="54" t="s">
        <v>100</v>
      </c>
      <c r="H28" s="46" t="s">
        <v>101</v>
      </c>
      <c r="I28" s="42"/>
      <c r="J28" s="42"/>
      <c r="K28" s="42"/>
      <c r="L28" s="42"/>
      <c r="M28" s="42"/>
      <c r="N28" s="42"/>
      <c r="O28" s="42"/>
      <c r="P28" s="7"/>
      <c r="Q28" s="53" t="s">
        <v>110</v>
      </c>
      <c r="R28" s="4"/>
      <c r="S28" s="4"/>
      <c r="T28" s="4"/>
      <c r="U28" s="4"/>
      <c r="V28" s="4"/>
      <c r="W28" s="4"/>
      <c r="X28" s="4"/>
      <c r="Y28" s="4"/>
      <c r="Z28" s="4"/>
    </row>
    <row r="29" ht="34.5" customHeight="1">
      <c r="A29" s="47" t="s">
        <v>111</v>
      </c>
      <c r="B29" s="48">
        <f t="shared" ref="B29:B31" si="2">O29*I29*L29*R29</f>
        <v>40</v>
      </c>
      <c r="C29" s="31">
        <f>IF(ISERROR(VLOOKUP($A29,Armaduras,3,0)),0,VLOOKUP($A29,Armaduras,3,0))</f>
        <v>3</v>
      </c>
      <c r="D29" s="31" t="str">
        <f>IF(ISERROR(VLOOKUP($A29,Armaduras,4,0)),"",VLOOKUP($A29,Armaduras,4,0))</f>
        <v>Torso</v>
      </c>
      <c r="E29" s="31">
        <f>IF(ISERROR(VLOOKUP($A29,Armaduras,5,0)),"",VLOOKUP($A29,Armaduras,5,0))</f>
        <v>0</v>
      </c>
      <c r="F29" s="31" t="str">
        <f>IF(ISERROR(VLOOKUP($A29,Armaduras,6,0)),"",VLOOKUP($A29,Armaduras,6,0))</f>
        <v>-</v>
      </c>
      <c r="G29" s="31" t="str">
        <f>IF(ISERROR(VLOOKUP($A29,Armaduras,7,0)),"",VLOOKUP($A29,Armaduras,7,0))</f>
        <v>Ropa gruesa y resistente. La favorita de los Viajeros. Normalmente hecha de lana.</v>
      </c>
      <c r="H29" s="50" t="s">
        <v>106</v>
      </c>
      <c r="I29" s="52">
        <f>IF(ISERROR(VLOOKUP(H29,cualidades,2,0)),1,VLOOKUP(H29,cualidades,2,0))</f>
        <v>0.8</v>
      </c>
      <c r="J29" s="53" t="str">
        <f>IF(ISBLANK(H29),"",VLOOKUP(H29,cualidades,3,0))</f>
        <v>La durabilidad del objeto es x0,8 de su valor original.</v>
      </c>
      <c r="K29" s="50"/>
      <c r="L29" s="53">
        <f>IF(ISERROR(VLOOKUP(K29,cualidades,2,0)),1,VLOOKUP(K29,cualidades,2,0))</f>
        <v>1</v>
      </c>
      <c r="M29" s="53" t="str">
        <f>IF(ISBLANK(K29),"",VLOOKUP(K29,cualidades,3,0))</f>
        <v/>
      </c>
      <c r="N29" s="50"/>
      <c r="O29" s="53">
        <f>IF(ISERROR(VLOOKUP(N29,cualidades,2,0)),1,VLOOKUP(N29,cualidades,2,0))</f>
        <v>1</v>
      </c>
      <c r="P29" s="53" t="str">
        <f>IF(ISBLANK(N29),"",VLOOKUP(N29,cualidades,3,0))</f>
        <v/>
      </c>
      <c r="Q29" s="53">
        <f t="shared" ref="Q29:Q31" si="3">ROUND(IF(H29="Usado",0.8*$C29,$C29),0)</f>
        <v>2</v>
      </c>
      <c r="R29" s="14">
        <f>IF(ISERROR(VLOOKUP($A29,Armaduras,2,0)),0,VLOOKUP($A29,Armaduras,2,0))</f>
        <v>50</v>
      </c>
      <c r="S29" s="4"/>
      <c r="T29" s="4"/>
      <c r="U29" s="4"/>
      <c r="V29" s="4"/>
      <c r="W29" s="4"/>
      <c r="X29" s="4"/>
      <c r="Y29" s="4"/>
      <c r="Z29" s="4"/>
    </row>
    <row r="30" ht="12.75" customHeight="1">
      <c r="A30" s="47"/>
      <c r="B30" s="48">
        <f t="shared" si="2"/>
        <v>0</v>
      </c>
      <c r="C30" s="31">
        <f>IF(ISERROR(VLOOKUP($A30,Armaduras,3,0)),0,VLOOKUP($A30,Armaduras,3,0))</f>
        <v>0</v>
      </c>
      <c r="D30" s="31" t="str">
        <f>IF(ISERROR(VLOOKUP($A30,Armaduras,4,0)),"",VLOOKUP($A30,Armaduras,4,0))</f>
        <v/>
      </c>
      <c r="E30" s="31" t="str">
        <f>IF(ISERROR(VLOOKUP($A30,Armaduras,5,0)),"",VLOOKUP($A30,Armaduras,5,0))</f>
        <v/>
      </c>
      <c r="F30" s="31" t="str">
        <f>IF(ISERROR(VLOOKUP($A30,Armaduras,6,0)),"",VLOOKUP($A30,Armaduras,6,0))</f>
        <v/>
      </c>
      <c r="G30" s="31" t="str">
        <f>IF(ISERROR(VLOOKUP($A30,Armaduras,7,0)),"",VLOOKUP($A30,Armaduras,7,0))</f>
        <v/>
      </c>
      <c r="H30" s="50"/>
      <c r="I30" s="53">
        <f>IF(ISERROR(VLOOKUP(H30,cualidades,2,0)),1,VLOOKUP(H30,cualidades,2,0))</f>
        <v>1</v>
      </c>
      <c r="J30" s="53" t="str">
        <f>IF(ISBLANK(H30),"",VLOOKUP(H30,cualidades,3,0))</f>
        <v/>
      </c>
      <c r="K30" s="50"/>
      <c r="L30" s="53">
        <f>IF(ISERROR(VLOOKUP(K30,cualidades,2,0)),1,VLOOKUP(K30,cualidades,2,0))</f>
        <v>1</v>
      </c>
      <c r="M30" s="53" t="str">
        <f>IF(ISBLANK(K30),"",VLOOKUP(K30,cualidades,3,0))</f>
        <v/>
      </c>
      <c r="N30" s="50"/>
      <c r="O30" s="53">
        <f>IF(ISERROR(VLOOKUP(N30,cualidades,2,0)),1,VLOOKUP(N30,cualidades,2,0))</f>
        <v>1</v>
      </c>
      <c r="P30" s="53" t="str">
        <f>IF(ISBLANK(N30),"",VLOOKUP(N30,cualidades,3,0))</f>
        <v/>
      </c>
      <c r="Q30" s="53">
        <f t="shared" si="3"/>
        <v>0</v>
      </c>
      <c r="R30" s="14">
        <f>IF(ISERROR(VLOOKUP($A30,Armaduras,2,0)),0,VLOOKUP($A30,Armaduras,2,0))</f>
        <v>0</v>
      </c>
      <c r="S30" s="4"/>
      <c r="T30" s="4"/>
      <c r="U30" s="4"/>
      <c r="V30" s="4"/>
      <c r="W30" s="4"/>
      <c r="X30" s="4"/>
      <c r="Y30" s="4"/>
      <c r="Z30" s="4"/>
    </row>
    <row r="31" ht="12.75" customHeight="1">
      <c r="A31" s="47"/>
      <c r="B31" s="48">
        <f t="shared" si="2"/>
        <v>0</v>
      </c>
      <c r="C31" s="31">
        <f>IF(ISERROR(VLOOKUP($A31,Armaduras,3,0)),0,VLOOKUP($A31,Armaduras,3,0))</f>
        <v>0</v>
      </c>
      <c r="D31" s="31"/>
      <c r="E31" s="31"/>
      <c r="F31" s="31"/>
      <c r="G31" s="31"/>
      <c r="H31" s="50"/>
      <c r="I31" s="53">
        <f>IF(ISERROR(VLOOKUP(H31,cualidades,2,0)),1,VLOOKUP(H31,cualidades,2,0))</f>
        <v>1</v>
      </c>
      <c r="J31" s="53" t="str">
        <f>IF(ISBLANK(H31),"",VLOOKUP(H31,cualidades,3,0))</f>
        <v/>
      </c>
      <c r="K31" s="50"/>
      <c r="L31" s="53">
        <f>IF(ISERROR(VLOOKUP(K31,cualidades,2,0)),1,VLOOKUP(K31,cualidades,2,0))</f>
        <v>1</v>
      </c>
      <c r="M31" s="53" t="str">
        <f>IF(ISBLANK(K31),"",VLOOKUP(K31,cualidades,3,0))</f>
        <v/>
      </c>
      <c r="N31" s="50"/>
      <c r="O31" s="53">
        <f>IF(ISERROR(VLOOKUP(N31,cualidades,2,0)),1,VLOOKUP(N31,cualidades,2,0))</f>
        <v>1</v>
      </c>
      <c r="P31" s="53" t="str">
        <f>IF(ISBLANK(N31),"",VLOOKUP(N31,cualidades,3,0))</f>
        <v/>
      </c>
      <c r="Q31" s="53">
        <f t="shared" si="3"/>
        <v>0</v>
      </c>
      <c r="R31" s="14">
        <f>IF(ISERROR(VLOOKUP($A31,Armaduras,2,0)),0,VLOOKUP($A31,Armaduras,2,0))</f>
        <v>0</v>
      </c>
      <c r="S31" s="4"/>
      <c r="T31" s="4"/>
      <c r="U31" s="4"/>
      <c r="V31" s="4"/>
      <c r="W31" s="4"/>
      <c r="X31" s="4"/>
      <c r="Y31" s="4"/>
      <c r="Z31" s="4"/>
    </row>
    <row r="32" ht="12.75" customHeight="1">
      <c r="A32" s="4"/>
      <c r="B32" s="4"/>
      <c r="C32" s="4"/>
      <c r="D32" s="4"/>
      <c r="E32" s="4"/>
      <c r="F32" s="4"/>
      <c r="G32" s="4"/>
      <c r="H32" s="4"/>
      <c r="I32" s="4"/>
      <c r="J32" s="4"/>
      <c r="K32" s="4"/>
      <c r="L32" s="4"/>
      <c r="M32" s="4"/>
      <c r="N32" s="55">
        <f>IF(ISERROR(VLOOKUP($A32,Armaduras,2,0)),0,VLOOKUP($A32,Armaduras,2,0))</f>
        <v>0</v>
      </c>
      <c r="O32" s="4"/>
      <c r="P32" s="4"/>
      <c r="Q32" s="4"/>
      <c r="R32" s="4"/>
      <c r="S32" s="4"/>
      <c r="T32" s="4"/>
      <c r="U32" s="4"/>
      <c r="V32" s="4"/>
      <c r="W32" s="4"/>
      <c r="X32" s="4"/>
      <c r="Y32" s="4"/>
      <c r="Z32" s="4"/>
    </row>
    <row r="33" ht="24.75" customHeight="1">
      <c r="A33" s="56" t="s">
        <v>113</v>
      </c>
      <c r="B33" s="53" t="s">
        <v>96</v>
      </c>
      <c r="C33" s="53" t="s">
        <v>97</v>
      </c>
      <c r="D33" s="53" t="s">
        <v>40</v>
      </c>
      <c r="E33" s="53" t="s">
        <v>108</v>
      </c>
      <c r="F33" s="53" t="s">
        <v>109</v>
      </c>
      <c r="G33" s="53" t="s">
        <v>114</v>
      </c>
      <c r="H33" s="53" t="s">
        <v>100</v>
      </c>
      <c r="I33" s="46" t="s">
        <v>101</v>
      </c>
      <c r="J33" s="42"/>
      <c r="K33" s="42"/>
      <c r="L33" s="42"/>
      <c r="M33" s="42"/>
      <c r="N33" s="42"/>
      <c r="O33" s="42"/>
      <c r="P33" s="42"/>
      <c r="Q33" s="7"/>
      <c r="R33" s="53" t="s">
        <v>110</v>
      </c>
      <c r="S33" s="4"/>
      <c r="T33" s="4"/>
      <c r="U33" s="4"/>
      <c r="V33" s="4"/>
      <c r="W33" s="4"/>
      <c r="X33" s="4"/>
      <c r="Y33" s="4"/>
      <c r="Z33" s="4"/>
    </row>
    <row r="34" ht="12.75" customHeight="1">
      <c r="A34" s="47"/>
      <c r="B34" s="48">
        <f>J34*M34*P34*S34</f>
        <v>0</v>
      </c>
      <c r="C34" s="31" t="str">
        <f>IF(ISERROR(VLOOKUP($A34,Escudos,3,0)),"",VLOOKUP($A34,Escudos,3,0))</f>
        <v/>
      </c>
      <c r="D34" s="31" t="str">
        <f>IF(ISERROR(VLOOKUP($A34,Escudos,4,0)),"",VLOOKUP($A34,Escudos,4,0))</f>
        <v/>
      </c>
      <c r="E34" s="31" t="str">
        <f>IF(ISERROR(VLOOKUP($A34,Escudos,5,0)),"",VLOOKUP($A34,Escudos,5,0))</f>
        <v/>
      </c>
      <c r="F34" s="31" t="str">
        <f>IF(ISERROR(VLOOKUP($A34,Escudos,6,0)),"",VLOOKUP($A34,Escudos,6,0))</f>
        <v/>
      </c>
      <c r="G34" s="31" t="str">
        <f>IF(ISERROR(VLOOKUP($A34,Escudos,7,0)),"",VLOOKUP($A34,Escudos,7,0))</f>
        <v/>
      </c>
      <c r="H34" s="53" t="str">
        <f>IF(ISERROR(VLOOKUP($A34,Escudos,8,0)),"",VLOOKUP($A34,Escudos,8,0))</f>
        <v/>
      </c>
      <c r="I34" s="50"/>
      <c r="J34" s="53">
        <f>IF(ISERROR(VLOOKUP(I34,cualidades,2,0)),1,VLOOKUP(I34,cualidades,2,0))</f>
        <v>1</v>
      </c>
      <c r="K34" s="53" t="str">
        <f>IF(ISBLANK(I34),"",VLOOKUP(I34,cualidades,3,0))</f>
        <v/>
      </c>
      <c r="L34" s="50"/>
      <c r="M34" s="53">
        <f>IF(ISERROR(VLOOKUP(L34,cualidades,2,0)),1,VLOOKUP(L34,cualidades,2,0))</f>
        <v>1</v>
      </c>
      <c r="N34" s="53" t="str">
        <f>IF(ISBLANK(L34),"",VLOOKUP(L34,cualidades,3,0))</f>
        <v/>
      </c>
      <c r="O34" s="50"/>
      <c r="P34" s="53">
        <f>IF(ISERROR(VLOOKUP(O34,cualidades,2,0)),1,VLOOKUP(O34,cualidades,2,0))</f>
        <v>1</v>
      </c>
      <c r="Q34" s="53" t="str">
        <f>IF(ISBLANK(O34),"",VLOOKUP(O34,cualidades,3,0))</f>
        <v/>
      </c>
      <c r="R34" s="53" t="str">
        <f>IF(ISBLANK(A34),"",ROUND(IF(I34="Usado",0.8*$C34,$C34),0))</f>
        <v/>
      </c>
      <c r="S34" s="14">
        <f>IF(ISERROR(VLOOKUP($A34,Escudos,2,0)),0,VLOOKUP($A34,Escudos,2,0))</f>
        <v>0</v>
      </c>
      <c r="T34" s="4"/>
      <c r="U34" s="4"/>
      <c r="V34" s="4"/>
      <c r="W34" s="4"/>
      <c r="X34" s="4"/>
      <c r="Y34" s="4"/>
      <c r="Z34" s="4"/>
    </row>
    <row r="35" ht="12.75" customHeight="1">
      <c r="A35" s="4"/>
      <c r="B35" s="4"/>
      <c r="C35" s="4"/>
      <c r="D35" s="4"/>
      <c r="E35" s="4"/>
      <c r="F35" s="4"/>
      <c r="G35" s="57"/>
      <c r="H35" s="58"/>
      <c r="I35" s="58"/>
      <c r="J35" s="58"/>
      <c r="K35" s="4"/>
      <c r="L35" s="4"/>
      <c r="M35" s="4"/>
      <c r="N35" s="4"/>
      <c r="O35" s="4"/>
      <c r="P35" s="4"/>
      <c r="Q35" s="4"/>
      <c r="R35" s="4"/>
      <c r="S35" s="4"/>
      <c r="T35" s="4"/>
      <c r="U35" s="4"/>
      <c r="V35" s="4"/>
      <c r="W35" s="4"/>
      <c r="X35" s="4"/>
      <c r="Y35" s="4"/>
      <c r="Z35" s="4"/>
    </row>
    <row r="36" ht="36.0" customHeight="1">
      <c r="A36" s="34" t="s">
        <v>115</v>
      </c>
      <c r="B36" s="31" t="s">
        <v>96</v>
      </c>
      <c r="C36" s="31" t="s">
        <v>97</v>
      </c>
      <c r="D36" s="31" t="s">
        <v>116</v>
      </c>
      <c r="E36" s="53" t="s">
        <v>34</v>
      </c>
      <c r="F36" s="46" t="s">
        <v>101</v>
      </c>
      <c r="G36" s="42"/>
      <c r="H36" s="42"/>
      <c r="I36" s="42"/>
      <c r="J36" s="42"/>
      <c r="K36" s="42"/>
      <c r="L36" s="42"/>
      <c r="M36" s="42"/>
      <c r="N36" s="7"/>
      <c r="O36" s="53" t="s">
        <v>110</v>
      </c>
      <c r="P36" s="4"/>
      <c r="Q36" s="4"/>
      <c r="R36" s="4"/>
      <c r="S36" s="4"/>
      <c r="T36" s="4"/>
      <c r="U36" s="4"/>
      <c r="V36" s="4"/>
      <c r="W36" s="4"/>
      <c r="X36" s="4"/>
      <c r="Y36" s="4"/>
      <c r="Z36" s="4"/>
    </row>
    <row r="37" ht="57.0" customHeight="1">
      <c r="A37" s="59" t="s">
        <v>43</v>
      </c>
      <c r="B37" s="48">
        <f t="shared" ref="B37:B39" si="4">J37*G37*M37*P37</f>
        <v>25.6</v>
      </c>
      <c r="C37" s="31">
        <f>IF(ISERROR(VLOOKUP($A37,Equipo,3,0)),0,VLOOKUP($A37,Equipo,3,0))</f>
        <v>5</v>
      </c>
      <c r="D37" s="48">
        <f>IF(ISBLANK($A37),"",VLOOKUP($A37,Equipo,4,0))</f>
        <v>10</v>
      </c>
      <c r="E37" s="60" t="str">
        <f>IF(ISBLANK($A37),"",VLOOKUP($A37,Equipo,5,0))</f>
        <v>Gran mochila, que puede llevar más objetos.</v>
      </c>
      <c r="F37" s="50" t="s">
        <v>106</v>
      </c>
      <c r="G37" s="52">
        <f>IF(ISERROR(VLOOKUP(F37,cualidades,2,0)),1,VLOOKUP(F37,cualidades,2,0))</f>
        <v>0.8</v>
      </c>
      <c r="H37" s="53" t="str">
        <f>IF(ISBLANK(F37),"",VLOOKUP(F37,cualidades,3,0))</f>
        <v>La durabilidad del objeto es x0,8 de su valor original.</v>
      </c>
      <c r="I37" s="50" t="s">
        <v>105</v>
      </c>
      <c r="J37" s="52">
        <f>IF(ISERROR(VLOOKUP(I37,cualidades,2,0)),1,VLOOKUP(I37,cualidades,2,0))</f>
        <v>0.8</v>
      </c>
      <c r="K37" s="53" t="str">
        <f>IF(ISBLANK(I37),"",VLOOKUP(I37,cualidades,3,0))</f>
        <v>Su visión te hace sentir incómodo.</v>
      </c>
      <c r="L37" s="50"/>
      <c r="M37" s="53">
        <f>IF(ISERROR(VLOOKUP(L37,cualidades,2,0)),1,VLOOKUP(L37,cualidades,2,0))</f>
        <v>1</v>
      </c>
      <c r="N37" s="53" t="str">
        <f>IF(ISBLANK(L37),"",VLOOKUP(L37,cualidades,3,0))</f>
        <v/>
      </c>
      <c r="O37" s="53">
        <f t="shared" ref="O37:O39" si="5">ROUND(IF(F37="Usado",0.8*$C37,$C37),0)</f>
        <v>4</v>
      </c>
      <c r="P37" s="55">
        <f>IF(ISERROR(VLOOKUP($A37,Equipo,2,0)),0,VLOOKUP($A37,Equipo,2,0))</f>
        <v>40</v>
      </c>
      <c r="Q37" s="4"/>
      <c r="R37" s="4"/>
      <c r="S37" s="4"/>
      <c r="T37" s="4"/>
      <c r="U37" s="4"/>
      <c r="V37" s="4"/>
      <c r="W37" s="4"/>
      <c r="X37" s="4"/>
      <c r="Y37" s="4"/>
      <c r="Z37" s="4"/>
    </row>
    <row r="38" ht="14.25" customHeight="1">
      <c r="A38" s="59"/>
      <c r="B38" s="48">
        <f t="shared" si="4"/>
        <v>0</v>
      </c>
      <c r="C38" s="31">
        <f>IF(ISERROR(VLOOKUP($A38,Equipo,3,0)),0,VLOOKUP($A38,Equipo,3,0))</f>
        <v>0</v>
      </c>
      <c r="D38" s="48" t="str">
        <f>IF(ISBLANK($A38),"",VLOOKUP($A38,Equipo,4,0))</f>
        <v/>
      </c>
      <c r="E38" s="60" t="str">
        <f>IF(ISBLANK($A38),"",VLOOKUP($A38,Equipo,5,0))</f>
        <v/>
      </c>
      <c r="F38" s="50"/>
      <c r="G38" s="53">
        <f>IF(ISERROR(VLOOKUP(F38,cualidades,2,0)),1,VLOOKUP(F38,cualidades,2,0))</f>
        <v>1</v>
      </c>
      <c r="H38" s="53" t="str">
        <f>IF(ISBLANK(F38),"",VLOOKUP(F38,cualidades,3,0))</f>
        <v/>
      </c>
      <c r="I38" s="50"/>
      <c r="J38" s="53">
        <f>IF(ISERROR(VLOOKUP(I38,cualidades,2,0)),1,VLOOKUP(I38,cualidades,2,0))</f>
        <v>1</v>
      </c>
      <c r="K38" s="53" t="str">
        <f>IF(ISBLANK(I38),"",VLOOKUP(I38,cualidades,3,0))</f>
        <v/>
      </c>
      <c r="L38" s="50"/>
      <c r="M38" s="53">
        <f>IF(ISERROR(VLOOKUP(L38,cualidades,2,0)),1,VLOOKUP(L38,cualidades,2,0))</f>
        <v>1</v>
      </c>
      <c r="N38" s="53" t="str">
        <f>IF(ISBLANK(L38),"",VLOOKUP(L38,cualidades,3,0))</f>
        <v/>
      </c>
      <c r="O38" s="53">
        <f t="shared" si="5"/>
        <v>0</v>
      </c>
      <c r="P38" s="55">
        <f>IF(ISERROR(VLOOKUP($A38,Equipo,2,0)),0,VLOOKUP($A38,Equipo,2,0))</f>
        <v>0</v>
      </c>
      <c r="Q38" s="4"/>
      <c r="R38" s="4"/>
      <c r="S38" s="4"/>
      <c r="T38" s="4"/>
      <c r="U38" s="4"/>
      <c r="V38" s="4"/>
      <c r="W38" s="4"/>
      <c r="X38" s="4"/>
      <c r="Y38" s="4"/>
      <c r="Z38" s="4"/>
    </row>
    <row r="39" ht="12.75" customHeight="1">
      <c r="A39" s="59"/>
      <c r="B39" s="48">
        <f t="shared" si="4"/>
        <v>0</v>
      </c>
      <c r="C39" s="31">
        <f>IF(ISERROR(VLOOKUP($A39,Equipo,3,0)),0,VLOOKUP($A39,Equipo,3,0))</f>
        <v>0</v>
      </c>
      <c r="D39" s="48" t="str">
        <f>IF(ISBLANK($A39),"",VLOOKUP($A39,Equipo,4,0))</f>
        <v/>
      </c>
      <c r="E39" s="60" t="str">
        <f>IF(ISBLANK($A39),"",VLOOKUP($A39,Equipo,5,0))</f>
        <v/>
      </c>
      <c r="F39" s="50"/>
      <c r="G39" s="53">
        <f>IF(ISERROR(VLOOKUP(F39,cualidades,2,0)),1,VLOOKUP(F39,cualidades,2,0))</f>
        <v>1</v>
      </c>
      <c r="H39" s="53" t="str">
        <f>IF(ISBLANK(F39),"",VLOOKUP(F39,cualidades,3,0))</f>
        <v/>
      </c>
      <c r="I39" s="50"/>
      <c r="J39" s="53">
        <f>IF(ISERROR(VLOOKUP(I39,cualidades,2,0)),1,VLOOKUP(I39,cualidades,2,0))</f>
        <v>1</v>
      </c>
      <c r="K39" s="53" t="str">
        <f>IF(ISBLANK(I39),"",VLOOKUP(I39,cualidades,3,0))</f>
        <v/>
      </c>
      <c r="L39" s="50"/>
      <c r="M39" s="53">
        <f>IF(ISERROR(VLOOKUP(L39,cualidades,2,0)),1,VLOOKUP(L39,cualidades,2,0))</f>
        <v>1</v>
      </c>
      <c r="N39" s="53" t="str">
        <f>IF(ISBLANK(L39),"",VLOOKUP(L39,cualidades,3,0))</f>
        <v/>
      </c>
      <c r="O39" s="53">
        <f t="shared" si="5"/>
        <v>0</v>
      </c>
      <c r="P39" s="55">
        <f>IF(ISERROR(VLOOKUP($A39,Equipo,2,0)),0,VLOOKUP($A39,Equipo,2,0))</f>
        <v>0</v>
      </c>
      <c r="Q39" s="4"/>
      <c r="R39" s="4"/>
      <c r="S39" s="4"/>
      <c r="T39" s="4"/>
      <c r="U39" s="4"/>
      <c r="V39" s="4"/>
      <c r="W39" s="4"/>
      <c r="X39" s="4"/>
      <c r="Y39" s="4"/>
      <c r="Z39" s="4"/>
    </row>
    <row r="40" ht="12.75" customHeight="1">
      <c r="A40" s="4"/>
      <c r="B40" s="4"/>
      <c r="C40" s="4"/>
      <c r="D40" s="4"/>
      <c r="E40" s="4"/>
      <c r="F40" s="4"/>
      <c r="G40" s="57"/>
      <c r="H40" s="58"/>
      <c r="I40" s="58"/>
      <c r="J40" s="58"/>
      <c r="K40" s="4"/>
      <c r="L40" s="4"/>
      <c r="M40" s="4"/>
      <c r="N40" s="4"/>
      <c r="O40" s="4"/>
      <c r="P40" s="4"/>
      <c r="Q40" s="4"/>
      <c r="R40" s="4"/>
      <c r="S40" s="4"/>
      <c r="T40" s="4"/>
      <c r="U40" s="4"/>
      <c r="V40" s="4"/>
      <c r="W40" s="4"/>
      <c r="X40" s="4"/>
      <c r="Y40" s="4"/>
      <c r="Z40" s="4"/>
    </row>
    <row r="41" ht="24.75" customHeight="1">
      <c r="A41" s="34" t="s">
        <v>33</v>
      </c>
      <c r="B41" s="31" t="s">
        <v>96</v>
      </c>
      <c r="C41" s="31" t="s">
        <v>97</v>
      </c>
      <c r="D41" s="53" t="s">
        <v>34</v>
      </c>
      <c r="E41" s="46" t="s">
        <v>101</v>
      </c>
      <c r="F41" s="42"/>
      <c r="G41" s="42"/>
      <c r="H41" s="42"/>
      <c r="I41" s="42"/>
      <c r="J41" s="42"/>
      <c r="K41" s="42"/>
      <c r="L41" s="42"/>
      <c r="M41" s="7"/>
      <c r="N41" s="53" t="s">
        <v>110</v>
      </c>
      <c r="O41" s="4"/>
      <c r="P41" s="4"/>
      <c r="Q41" s="4"/>
      <c r="R41" s="4"/>
      <c r="S41" s="4"/>
      <c r="T41" s="4"/>
      <c r="U41" s="4"/>
      <c r="V41" s="4"/>
      <c r="W41" s="4"/>
      <c r="X41" s="4"/>
      <c r="Y41" s="4"/>
      <c r="Z41" s="4"/>
    </row>
    <row r="42" ht="68.25" customHeight="1">
      <c r="A42" s="59" t="s">
        <v>117</v>
      </c>
      <c r="B42" s="48">
        <f t="shared" ref="B42:B48" si="6">I42*F42*L42*O42</f>
        <v>12.8</v>
      </c>
      <c r="C42" s="31">
        <f>IF(ISERROR(VLOOKUP($A42,Equipo,3,0)),0,VLOOKUP($A42,Equipo,3,0))</f>
        <v>1</v>
      </c>
      <c r="D42" s="60" t="str">
        <f>IF(ISBLANK($A42),"",VLOOKUP($A42,Equipo,5,0))</f>
        <v>Bolsa de cuero con espacio para una ración de agua, suficiente para un día.</v>
      </c>
      <c r="E42" s="50" t="s">
        <v>106</v>
      </c>
      <c r="F42" s="52">
        <f>IF(ISERROR(VLOOKUP(E42,cualidades,2,0)),1,VLOOKUP(E42,cualidades,2,0))</f>
        <v>0.8</v>
      </c>
      <c r="G42" s="53" t="str">
        <f>IF(ISBLANK(E42),"",VLOOKUP(E42,cualidades,3,0))</f>
        <v>La durabilidad del objeto es x0,8 de su valor original.</v>
      </c>
      <c r="H42" s="50" t="s">
        <v>105</v>
      </c>
      <c r="I42" s="52">
        <f>IF(ISERROR(VLOOKUP(H42,cualidades,2,0)),1,VLOOKUP(H42,cualidades,2,0))</f>
        <v>0.8</v>
      </c>
      <c r="J42" s="53" t="str">
        <f>IF(ISBLANK(H42),"",VLOOKUP(H42,cualidades,3,0))</f>
        <v>Su visión te hace sentir incómodo.</v>
      </c>
      <c r="K42" s="50"/>
      <c r="L42" s="53">
        <f>IF(ISERROR(VLOOKUP(K42,cualidades,2,0)),1,VLOOKUP(K42,cualidades,2,0))</f>
        <v>1</v>
      </c>
      <c r="M42" s="53" t="str">
        <f>IF(ISBLANK(K42),"",VLOOKUP(K42,cualidades,3,0))</f>
        <v/>
      </c>
      <c r="N42" s="53">
        <f t="shared" ref="N42:N48" si="7">ROUND(IF(E42="Usado",0.8*$C42,$C42),0)</f>
        <v>1</v>
      </c>
      <c r="O42" s="55">
        <f>IF(ISERROR(VLOOKUP($A42,Equipo,2,0)),0,VLOOKUP($A42,Equipo,2,0))</f>
        <v>20</v>
      </c>
      <c r="P42" s="4"/>
      <c r="Q42" s="4"/>
      <c r="R42" s="4"/>
      <c r="S42" s="4"/>
      <c r="T42" s="4"/>
      <c r="U42" s="4"/>
      <c r="V42" s="4"/>
      <c r="W42" s="4"/>
      <c r="X42" s="4"/>
      <c r="Y42" s="4"/>
      <c r="Z42" s="4"/>
    </row>
    <row r="43" ht="23.25" customHeight="1">
      <c r="A43" s="59" t="s">
        <v>118</v>
      </c>
      <c r="B43" s="48">
        <f t="shared" si="6"/>
        <v>4</v>
      </c>
      <c r="C43" s="31">
        <f>IF(ISERROR(VLOOKUP($A43,Equipo,3,0)),0,VLOOKUP($A43,Equipo,3,0))</f>
        <v>1</v>
      </c>
      <c r="D43" s="60" t="str">
        <f>IF(ISBLANK($A43),"",VLOOKUP($A43,Equipo,5,0))</f>
        <v>Ilumina lugares oscuros.</v>
      </c>
      <c r="E43" s="50" t="s">
        <v>105</v>
      </c>
      <c r="F43" s="52">
        <f>IF(ISERROR(VLOOKUP(E43,cualidades,2,0)),1,VLOOKUP(E43,cualidades,2,0))</f>
        <v>0.8</v>
      </c>
      <c r="G43" s="53" t="str">
        <f>IF(ISBLANK(E43),"",VLOOKUP(E43,cualidades,3,0))</f>
        <v>Su visión te hace sentir incómodo.</v>
      </c>
      <c r="H43" s="50"/>
      <c r="I43" s="53">
        <f>IF(ISERROR(VLOOKUP(H43,cualidades,2,0)),1,VLOOKUP(H43,cualidades,2,0))</f>
        <v>1</v>
      </c>
      <c r="J43" s="53" t="str">
        <f>IF(ISBLANK(H43),"",VLOOKUP(H43,cualidades,3,0))</f>
        <v/>
      </c>
      <c r="K43" s="50"/>
      <c r="L43" s="53">
        <f>IF(ISERROR(VLOOKUP(K43,cualidades,2,0)),1,VLOOKUP(K43,cualidades,2,0))</f>
        <v>1</v>
      </c>
      <c r="M43" s="53" t="str">
        <f>IF(ISBLANK(K43),"",VLOOKUP(K43,cualidades,3,0))</f>
        <v/>
      </c>
      <c r="N43" s="53">
        <f t="shared" si="7"/>
        <v>1</v>
      </c>
      <c r="O43" s="55">
        <f>IF(ISERROR(VLOOKUP($A43,Equipo,2,0)),0,VLOOKUP($A43,Equipo,2,0))</f>
        <v>5</v>
      </c>
      <c r="P43" s="4"/>
      <c r="Q43" s="4"/>
      <c r="R43" s="4"/>
      <c r="S43" s="4"/>
      <c r="T43" s="4"/>
      <c r="U43" s="4"/>
      <c r="V43" s="4"/>
      <c r="W43" s="4"/>
      <c r="X43" s="4"/>
      <c r="Y43" s="4"/>
      <c r="Z43" s="4"/>
    </row>
    <row r="44" ht="57.0" customHeight="1">
      <c r="A44" s="59" t="s">
        <v>119</v>
      </c>
      <c r="B44" s="48">
        <f t="shared" si="6"/>
        <v>8</v>
      </c>
      <c r="C44" s="31">
        <f>IF(ISERROR(VLOOKUP($A44,Equipo,3,0)),0,VLOOKUP($A44,Equipo,3,0))</f>
        <v>1</v>
      </c>
      <c r="D44" s="60" t="str">
        <f>IF(ISBLANK($A44),"",VLOOKUP($A44,Equipo,5,0))</f>
        <v>Tenedor, cuchillo, etc. Hechos de distintos materiales.</v>
      </c>
      <c r="E44" s="50" t="s">
        <v>106</v>
      </c>
      <c r="F44" s="52">
        <f>IF(ISERROR(VLOOKUP(E44,cualidades,2,0)),1,VLOOKUP(E44,cualidades,2,0))</f>
        <v>0.8</v>
      </c>
      <c r="G44" s="53" t="str">
        <f>IF(ISBLANK(E44),"",VLOOKUP(E44,cualidades,3,0))</f>
        <v>La durabilidad del objeto es x0,8 de su valor original.</v>
      </c>
      <c r="H44" s="50"/>
      <c r="I44" s="53">
        <f>IF(ISERROR(VLOOKUP(H44,cualidades,2,0)),1,VLOOKUP(H44,cualidades,2,0))</f>
        <v>1</v>
      </c>
      <c r="J44" s="53" t="str">
        <f>IF(ISBLANK(H44),"",VLOOKUP(H44,cualidades,3,0))</f>
        <v/>
      </c>
      <c r="K44" s="50"/>
      <c r="L44" s="53">
        <f>IF(ISERROR(VLOOKUP(K44,cualidades,2,0)),1,VLOOKUP(K44,cualidades,2,0))</f>
        <v>1</v>
      </c>
      <c r="M44" s="53" t="str">
        <f>IF(ISBLANK(K44),"",VLOOKUP(K44,cualidades,3,0))</f>
        <v/>
      </c>
      <c r="N44" s="53">
        <f t="shared" si="7"/>
        <v>1</v>
      </c>
      <c r="O44" s="55">
        <f>IF(ISERROR(VLOOKUP($A44,Equipo,2,0)),0,VLOOKUP($A44,Equipo,2,0))</f>
        <v>10</v>
      </c>
      <c r="P44" s="4"/>
      <c r="Q44" s="4"/>
      <c r="R44" s="4"/>
      <c r="S44" s="4"/>
      <c r="T44" s="4"/>
      <c r="U44" s="4"/>
      <c r="V44" s="4"/>
      <c r="W44" s="4"/>
      <c r="X44" s="4"/>
      <c r="Y44" s="4"/>
      <c r="Z44" s="4"/>
    </row>
    <row r="45" ht="23.25" customHeight="1">
      <c r="A45" s="59" t="s">
        <v>51</v>
      </c>
      <c r="B45" s="48">
        <f t="shared" si="6"/>
        <v>40</v>
      </c>
      <c r="C45" s="31">
        <f>IF(ISERROR(VLOOKUP($A45,Equipo,3,0)),0,VLOOKUP($A45,Equipo,3,0))</f>
        <v>1</v>
      </c>
      <c r="D45" s="60" t="str">
        <f>IF(ISBLANK($A45),"",VLOOKUP($A45,Equipo,5,0))</f>
        <v>Para una persona.</v>
      </c>
      <c r="E45" s="50" t="s">
        <v>106</v>
      </c>
      <c r="F45" s="52">
        <f>IF(ISERROR(VLOOKUP(E45,cualidades,2,0)),1,VLOOKUP(E45,cualidades,2,0))</f>
        <v>0.8</v>
      </c>
      <c r="G45" s="53" t="str">
        <f>IF(ISBLANK(E45),"",VLOOKUP(E45,cualidades,3,0))</f>
        <v>La durabilidad del objeto es x0,8 de su valor original.</v>
      </c>
      <c r="H45" s="50"/>
      <c r="I45" s="53">
        <f>IF(ISERROR(VLOOKUP(H45,cualidades,2,0)),1,VLOOKUP(H45,cualidades,2,0))</f>
        <v>1</v>
      </c>
      <c r="J45" s="53" t="str">
        <f>IF(ISBLANK(H45),"",VLOOKUP(H45,cualidades,3,0))</f>
        <v/>
      </c>
      <c r="K45" s="50"/>
      <c r="L45" s="53">
        <f>IF(ISERROR(VLOOKUP(K45,cualidades,2,0)),1,VLOOKUP(K45,cualidades,2,0))</f>
        <v>1</v>
      </c>
      <c r="M45" s="53" t="str">
        <f>IF(ISBLANK(K45),"",VLOOKUP(K45,cualidades,3,0))</f>
        <v/>
      </c>
      <c r="N45" s="53">
        <f t="shared" si="7"/>
        <v>1</v>
      </c>
      <c r="O45" s="55">
        <f>IF(ISERROR(VLOOKUP($A45,Equipo,2,0)),0,VLOOKUP($A45,Equipo,2,0))</f>
        <v>50</v>
      </c>
      <c r="P45" s="4"/>
      <c r="Q45" s="4"/>
      <c r="R45" s="4"/>
      <c r="S45" s="4"/>
      <c r="T45" s="4"/>
      <c r="U45" s="4"/>
      <c r="V45" s="4"/>
      <c r="W45" s="4"/>
      <c r="X45" s="4"/>
      <c r="Y45" s="4"/>
      <c r="Z45" s="4"/>
    </row>
    <row r="46" ht="60.0" customHeight="1">
      <c r="A46" s="59" t="s">
        <v>120</v>
      </c>
      <c r="B46" s="48">
        <f t="shared" si="6"/>
        <v>5</v>
      </c>
      <c r="C46" s="31">
        <f>IF(ISERROR(VLOOKUP($A46,Equipo,3,0)),0,VLOOKUP($A46,Equipo,3,0))</f>
        <v>1</v>
      </c>
      <c r="D46" s="60" t="str">
        <f>IF(ISBLANK($A46),"",VLOOKUP($A46,Equipo,5,0))</f>
        <v>¡Sólo hay que añadir agua!</v>
      </c>
      <c r="E46" s="50"/>
      <c r="F46" s="53">
        <f>IF(ISERROR(VLOOKUP(E46,cualidades,2,0)),1,VLOOKUP(E46,cualidades,2,0))</f>
        <v>1</v>
      </c>
      <c r="G46" s="53" t="str">
        <f>IF(ISBLANK(E46),"",VLOOKUP(E46,cualidades,3,0))</f>
        <v/>
      </c>
      <c r="H46" s="50"/>
      <c r="I46" s="53">
        <f>IF(ISERROR(VLOOKUP(H46,cualidades,2,0)),1,VLOOKUP(H46,cualidades,2,0))</f>
        <v>1</v>
      </c>
      <c r="J46" s="53" t="str">
        <f>IF(ISBLANK(H46),"",VLOOKUP(H46,cualidades,3,0))</f>
        <v/>
      </c>
      <c r="K46" s="50"/>
      <c r="L46" s="53">
        <f>IF(ISERROR(VLOOKUP(K46,cualidades,2,0)),1,VLOOKUP(K46,cualidades,2,0))</f>
        <v>1</v>
      </c>
      <c r="M46" s="53" t="str">
        <f>IF(ISBLANK(K46),"",VLOOKUP(K46,cualidades,3,0))</f>
        <v/>
      </c>
      <c r="N46" s="53">
        <f t="shared" si="7"/>
        <v>1</v>
      </c>
      <c r="O46" s="55">
        <f>IF(ISERROR(VLOOKUP($A46,Equipo,2,0)),0,VLOOKUP($A46,Equipo,2,0))</f>
        <v>5</v>
      </c>
      <c r="P46" s="4"/>
      <c r="Q46" s="4"/>
      <c r="R46" s="4"/>
      <c r="S46" s="4"/>
      <c r="T46" s="4"/>
      <c r="U46" s="4"/>
      <c r="V46" s="4"/>
      <c r="W46" s="4"/>
      <c r="X46" s="4"/>
      <c r="Y46" s="4"/>
      <c r="Z46" s="4"/>
    </row>
    <row r="47" ht="34.5" customHeight="1">
      <c r="A47" s="59" t="s">
        <v>121</v>
      </c>
      <c r="B47" s="48">
        <f t="shared" si="6"/>
        <v>12.8</v>
      </c>
      <c r="C47" s="31">
        <f>IF(ISERROR(VLOOKUP($A47,Equipo,3,0)),0,VLOOKUP($A47,Equipo,3,0))</f>
        <v>1</v>
      </c>
      <c r="D47" s="60" t="str">
        <f>IF(ISBLANK($A47),"",VLOOKUP($A47,Equipo,5,0))</f>
        <v>Para encender un fuego fácilmente.</v>
      </c>
      <c r="E47" s="50" t="s">
        <v>106</v>
      </c>
      <c r="F47" s="52">
        <f>IF(ISERROR(VLOOKUP(E47,cualidades,2,0)),1,VLOOKUP(E47,cualidades,2,0))</f>
        <v>0.8</v>
      </c>
      <c r="G47" s="53" t="str">
        <f>IF(ISBLANK(E47),"",VLOOKUP(E47,cualidades,3,0))</f>
        <v>La durabilidad del objeto es x0,8 de su valor original.</v>
      </c>
      <c r="H47" s="50" t="s">
        <v>105</v>
      </c>
      <c r="I47" s="52">
        <f>IF(ISERROR(VLOOKUP(H47,cualidades,2,0)),1,VLOOKUP(H47,cualidades,2,0))</f>
        <v>0.8</v>
      </c>
      <c r="J47" s="53" t="str">
        <f>IF(ISBLANK(H47),"",VLOOKUP(H47,cualidades,3,0))</f>
        <v>Su visión te hace sentir incómodo.</v>
      </c>
      <c r="K47" s="50"/>
      <c r="L47" s="53">
        <f>IF(ISERROR(VLOOKUP(K47,cualidades,2,0)),1,VLOOKUP(K47,cualidades,2,0))</f>
        <v>1</v>
      </c>
      <c r="M47" s="53" t="str">
        <f>IF(ISBLANK(K47),"",VLOOKUP(K47,cualidades,3,0))</f>
        <v/>
      </c>
      <c r="N47" s="53">
        <f t="shared" si="7"/>
        <v>1</v>
      </c>
      <c r="O47" s="55">
        <f>IF(ISERROR(VLOOKUP($A47,Equipo,2,0)),0,VLOOKUP($A47,Equipo,2,0))</f>
        <v>20</v>
      </c>
      <c r="P47" s="4"/>
      <c r="Q47" s="4"/>
      <c r="R47" s="4"/>
      <c r="S47" s="4"/>
      <c r="T47" s="4"/>
      <c r="U47" s="4"/>
      <c r="V47" s="4"/>
      <c r="W47" s="4"/>
      <c r="X47" s="4"/>
      <c r="Y47" s="4"/>
      <c r="Z47" s="4"/>
    </row>
    <row r="48" ht="14.25" customHeight="1">
      <c r="A48" s="59"/>
      <c r="B48" s="48">
        <f t="shared" si="6"/>
        <v>0</v>
      </c>
      <c r="C48" s="31">
        <f>IF(ISERROR(VLOOKUP($A48,Equipo,3,0)),0,VLOOKUP($A48,Equipo,3,0))</f>
        <v>0</v>
      </c>
      <c r="D48" s="60" t="str">
        <f>IF(ISBLANK($A48),"",VLOOKUP($A48,Equipo,5,0))</f>
        <v/>
      </c>
      <c r="E48" s="50"/>
      <c r="F48" s="53">
        <f>IF(ISERROR(VLOOKUP(E48,cualidades,2,0)),1,VLOOKUP(E48,cualidades,2,0))</f>
        <v>1</v>
      </c>
      <c r="G48" s="53" t="str">
        <f>IF(ISBLANK(E48),"",VLOOKUP(E48,cualidades,3,0))</f>
        <v/>
      </c>
      <c r="H48" s="50"/>
      <c r="I48" s="53">
        <f>IF(ISERROR(VLOOKUP(H48,cualidades,2,0)),1,VLOOKUP(H48,cualidades,2,0))</f>
        <v>1</v>
      </c>
      <c r="J48" s="53" t="str">
        <f>IF(ISBLANK(H48),"",VLOOKUP(H48,cualidades,3,0))</f>
        <v/>
      </c>
      <c r="K48" s="50"/>
      <c r="L48" s="53">
        <f>IF(ISERROR(VLOOKUP(K48,cualidades,2,0)),1,VLOOKUP(K48,cualidades,2,0))</f>
        <v>1</v>
      </c>
      <c r="M48" s="53" t="str">
        <f>IF(ISBLANK(K48),"",VLOOKUP(K48,cualidades,3,0))</f>
        <v/>
      </c>
      <c r="N48" s="53">
        <f t="shared" si="7"/>
        <v>0</v>
      </c>
      <c r="O48" s="55">
        <f>IF(ISERROR(VLOOKUP($A48,Equipo,2,0)),0,VLOOKUP($A48,Equipo,2,0))</f>
        <v>0</v>
      </c>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34" t="s">
        <v>122</v>
      </c>
      <c r="B50" s="31" t="s">
        <v>96</v>
      </c>
      <c r="C50" s="31" t="s">
        <v>97</v>
      </c>
      <c r="D50" s="31" t="s">
        <v>40</v>
      </c>
      <c r="E50" s="31" t="s">
        <v>108</v>
      </c>
      <c r="F50" s="31" t="s">
        <v>109</v>
      </c>
      <c r="G50" s="54" t="s">
        <v>100</v>
      </c>
      <c r="H50" s="46" t="s">
        <v>101</v>
      </c>
      <c r="I50" s="42"/>
      <c r="J50" s="42"/>
      <c r="K50" s="42"/>
      <c r="L50" s="42"/>
      <c r="M50" s="42"/>
      <c r="N50" s="42"/>
      <c r="O50" s="42"/>
      <c r="P50" s="7"/>
      <c r="Q50" s="53" t="s">
        <v>110</v>
      </c>
      <c r="R50" s="4"/>
      <c r="S50" s="4"/>
      <c r="T50" s="4"/>
      <c r="U50" s="4"/>
      <c r="V50" s="4"/>
      <c r="W50" s="4"/>
      <c r="X50" s="4"/>
      <c r="Y50" s="4"/>
      <c r="Z50" s="4"/>
    </row>
    <row r="51" ht="34.5" customHeight="1">
      <c r="A51" s="47" t="s">
        <v>111</v>
      </c>
      <c r="B51" s="48">
        <f t="shared" ref="B51:B53" si="8">O51*I51*L51*R51</f>
        <v>40</v>
      </c>
      <c r="C51" s="31">
        <f>IF(ISERROR(VLOOKUP($A51,Armaduras,3,0)),0,VLOOKUP($A51,Armaduras,3,0))</f>
        <v>3</v>
      </c>
      <c r="D51" s="31" t="str">
        <f>IF(ISERROR(VLOOKUP($A51,Armaduras,4,0)),"",VLOOKUP($A51,Armaduras,4,0))</f>
        <v>Torso</v>
      </c>
      <c r="E51" s="31">
        <f>IF(ISERROR(VLOOKUP($A51,Armaduras,5,0)),"",VLOOKUP($A51,Armaduras,5,0))</f>
        <v>0</v>
      </c>
      <c r="F51" s="31" t="str">
        <f>IF(ISERROR(VLOOKUP($A51,Armaduras,6,0)),"",VLOOKUP($A51,Armaduras,6,0))</f>
        <v>-</v>
      </c>
      <c r="G51" s="31" t="str">
        <f>IF(ISERROR(VLOOKUP($A51,Armaduras,7,0)),"",VLOOKUP($A51,Armaduras,7,0))</f>
        <v>Ropa gruesa y resistente. La favorita de los Viajeros. Normalmente hecha de lana.</v>
      </c>
      <c r="H51" s="50" t="s">
        <v>106</v>
      </c>
      <c r="I51" s="52">
        <f>IF(ISERROR(VLOOKUP(H51,cualidades,2,0)),1,VLOOKUP(H51,cualidades,2,0))</f>
        <v>0.8</v>
      </c>
      <c r="J51" s="53" t="str">
        <f>IF(ISBLANK(H51),"",VLOOKUP(H51,cualidades,3,0))</f>
        <v>La durabilidad del objeto es x0,8 de su valor original.</v>
      </c>
      <c r="K51" s="50"/>
      <c r="L51" s="53">
        <f>IF(ISERROR(VLOOKUP(K51,cualidades,2,0)),1,VLOOKUP(K51,cualidades,2,0))</f>
        <v>1</v>
      </c>
      <c r="M51" s="53" t="str">
        <f>IF(ISBLANK(K51),"",VLOOKUP(K51,cualidades,3,0))</f>
        <v/>
      </c>
      <c r="N51" s="50"/>
      <c r="O51" s="53">
        <f>IF(ISERROR(VLOOKUP(N51,cualidades,2,0)),1,VLOOKUP(N51,cualidades,2,0))</f>
        <v>1</v>
      </c>
      <c r="P51" s="53" t="str">
        <f>IF(ISBLANK(N51),"",VLOOKUP(N51,cualidades,3,0))</f>
        <v/>
      </c>
      <c r="Q51" s="53">
        <f t="shared" ref="Q51:Q53" si="9">ROUND(IF(H51="Usado",0.8*$C51,$C51),0)</f>
        <v>2</v>
      </c>
      <c r="R51" s="14">
        <f>IF(ISERROR(VLOOKUP($A51,Armaduras,2,0)),0,VLOOKUP($A51,Armaduras,2,0))</f>
        <v>50</v>
      </c>
      <c r="S51" s="4"/>
      <c r="T51" s="4"/>
      <c r="U51" s="4"/>
      <c r="V51" s="4"/>
      <c r="W51" s="4"/>
      <c r="X51" s="4"/>
      <c r="Y51" s="4"/>
      <c r="Z51" s="4"/>
    </row>
    <row r="52" ht="34.5" customHeight="1">
      <c r="A52" s="47" t="s">
        <v>111</v>
      </c>
      <c r="B52" s="48">
        <f t="shared" si="8"/>
        <v>40</v>
      </c>
      <c r="C52" s="31">
        <f>IF(ISERROR(VLOOKUP($A52,Armaduras,3,0)),0,VLOOKUP($A52,Armaduras,3,0))</f>
        <v>3</v>
      </c>
      <c r="D52" s="31" t="str">
        <f>IF(ISERROR(VLOOKUP($A52,Armaduras,4,0)),"",VLOOKUP($A52,Armaduras,4,0))</f>
        <v>Torso</v>
      </c>
      <c r="E52" s="31">
        <f>IF(ISERROR(VLOOKUP($A52,Armaduras,5,0)),"",VLOOKUP($A52,Armaduras,5,0))</f>
        <v>0</v>
      </c>
      <c r="F52" s="31" t="str">
        <f>IF(ISERROR(VLOOKUP($A52,Armaduras,6,0)),"",VLOOKUP($A52,Armaduras,6,0))</f>
        <v>-</v>
      </c>
      <c r="G52" s="31" t="str">
        <f>IF(ISERROR(VLOOKUP($A52,Armaduras,7,0)),"",VLOOKUP($A52,Armaduras,7,0))</f>
        <v>Ropa gruesa y resistente. La favorita de los Viajeros. Normalmente hecha de lana.</v>
      </c>
      <c r="H52" s="50" t="s">
        <v>106</v>
      </c>
      <c r="I52" s="52">
        <f>IF(ISERROR(VLOOKUP(H52,cualidades,2,0)),1,VLOOKUP(H52,cualidades,2,0))</f>
        <v>0.8</v>
      </c>
      <c r="J52" s="53" t="str">
        <f>IF(ISBLANK(H52),"",VLOOKUP(H52,cualidades,3,0))</f>
        <v>La durabilidad del objeto es x0,8 de su valor original.</v>
      </c>
      <c r="K52" s="50"/>
      <c r="L52" s="53">
        <f>IF(ISERROR(VLOOKUP(K52,cualidades,2,0)),1,VLOOKUP(K52,cualidades,2,0))</f>
        <v>1</v>
      </c>
      <c r="M52" s="53" t="str">
        <f>IF(ISBLANK(K52),"",VLOOKUP(K52,cualidades,3,0))</f>
        <v/>
      </c>
      <c r="N52" s="50"/>
      <c r="O52" s="53">
        <f>IF(ISERROR(VLOOKUP(N52,cualidades,2,0)),1,VLOOKUP(N52,cualidades,2,0))</f>
        <v>1</v>
      </c>
      <c r="P52" s="53" t="str">
        <f>IF(ISBLANK(N52),"",VLOOKUP(N52,cualidades,3,0))</f>
        <v/>
      </c>
      <c r="Q52" s="53">
        <f t="shared" si="9"/>
        <v>2</v>
      </c>
      <c r="R52" s="14">
        <f>IF(ISERROR(VLOOKUP($A52,Armaduras,2,0)),0,VLOOKUP($A52,Armaduras,2,0))</f>
        <v>50</v>
      </c>
      <c r="S52" s="4"/>
      <c r="T52" s="4"/>
      <c r="U52" s="4"/>
      <c r="V52" s="4"/>
      <c r="W52" s="4"/>
      <c r="X52" s="4"/>
      <c r="Y52" s="4"/>
      <c r="Z52" s="4"/>
    </row>
    <row r="53" ht="12.75" customHeight="1">
      <c r="A53" s="47"/>
      <c r="B53" s="48">
        <f t="shared" si="8"/>
        <v>0</v>
      </c>
      <c r="C53" s="31">
        <f>IF(ISERROR(VLOOKUP($A53,Armaduras,3,0)),0,VLOOKUP($A53,Armaduras,3,0))</f>
        <v>0</v>
      </c>
      <c r="D53" s="31" t="str">
        <f>IF(ISERROR(VLOOKUP($A53,Armaduras,4,0)),"",VLOOKUP($A53,Armaduras,4,0))</f>
        <v/>
      </c>
      <c r="E53" s="31" t="str">
        <f>IF(ISERROR(VLOOKUP($A53,Armaduras,5,0)),"",VLOOKUP($A53,Armaduras,5,0))</f>
        <v/>
      </c>
      <c r="F53" s="31" t="str">
        <f>IF(ISERROR(VLOOKUP($A53,Armaduras,6,0)),"",VLOOKUP($A53,Armaduras,6,0))</f>
        <v/>
      </c>
      <c r="G53" s="31" t="str">
        <f>IF(ISERROR(VLOOKUP($A53,Armaduras,7,0)),"",VLOOKUP($A53,Armaduras,7,0))</f>
        <v/>
      </c>
      <c r="H53" s="50"/>
      <c r="I53" s="53">
        <f>IF(ISERROR(VLOOKUP(H53,cualidades,2,0)),1,VLOOKUP(H53,cualidades,2,0))</f>
        <v>1</v>
      </c>
      <c r="J53" s="53" t="str">
        <f>IF(ISBLANK(H53),"",VLOOKUP(H53,cualidades,3,0))</f>
        <v/>
      </c>
      <c r="K53" s="50"/>
      <c r="L53" s="53">
        <f>IF(ISERROR(VLOOKUP(K53,cualidades,2,0)),1,VLOOKUP(K53,cualidades,2,0))</f>
        <v>1</v>
      </c>
      <c r="M53" s="53" t="str">
        <f>IF(ISBLANK(K53),"",VLOOKUP(K53,cualidades,3,0))</f>
        <v/>
      </c>
      <c r="N53" s="50"/>
      <c r="O53" s="53">
        <f>IF(ISERROR(VLOOKUP(N53,cualidades,2,0)),1,VLOOKUP(N53,cualidades,2,0))</f>
        <v>1</v>
      </c>
      <c r="P53" s="53" t="str">
        <f>IF(ISBLANK(N53),"",VLOOKUP(N53,cualidades,3,0))</f>
        <v/>
      </c>
      <c r="Q53" s="53">
        <f t="shared" si="9"/>
        <v>0</v>
      </c>
      <c r="R53" s="14">
        <f>IF(ISERROR(VLOOKUP($A53,Armaduras,2,0)),0,VLOOKUP($A53,Armaduras,2,0))</f>
        <v>0</v>
      </c>
      <c r="S53" s="4"/>
      <c r="T53" s="4"/>
      <c r="U53" s="4"/>
      <c r="V53" s="4"/>
      <c r="W53" s="4"/>
      <c r="X53" s="4"/>
      <c r="Y53" s="4"/>
      <c r="Z53" s="4"/>
    </row>
    <row r="54"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34" t="s">
        <v>124</v>
      </c>
      <c r="B55" s="31" t="s">
        <v>96</v>
      </c>
      <c r="C55" s="31" t="s">
        <v>97</v>
      </c>
      <c r="D55" s="31" t="s">
        <v>32</v>
      </c>
      <c r="E55" s="60" t="s">
        <v>34</v>
      </c>
      <c r="F55" s="4"/>
      <c r="G55" s="4"/>
      <c r="H55" s="4"/>
      <c r="I55" s="4"/>
      <c r="J55" s="4"/>
      <c r="K55" s="4"/>
      <c r="L55" s="4"/>
      <c r="M55" s="4"/>
      <c r="N55" s="4"/>
      <c r="O55" s="4"/>
      <c r="P55" s="4"/>
      <c r="Q55" s="4"/>
      <c r="R55" s="4"/>
      <c r="S55" s="4"/>
      <c r="T55" s="4"/>
      <c r="U55" s="4"/>
      <c r="V55" s="4"/>
      <c r="W55" s="4"/>
      <c r="X55" s="4"/>
      <c r="Y55" s="4"/>
      <c r="Z55" s="4"/>
    </row>
    <row r="56" ht="57.0" customHeight="1">
      <c r="A56" s="59" t="s">
        <v>125</v>
      </c>
      <c r="B56" s="31">
        <f t="shared" ref="B56:B61" si="10">D56*F56</f>
        <v>30</v>
      </c>
      <c r="C56" s="31">
        <f t="shared" ref="C56:C61" si="11">D56*G56</f>
        <v>3</v>
      </c>
      <c r="D56" s="61">
        <v>3.0</v>
      </c>
      <c r="E56" s="60" t="str">
        <f>IF(ISERROR(VLOOKUP($A56,Raciones,4,0)),"",VLOOKUP($A56,Raciones,4,0))</f>
        <v>Comida empaquetada que se puede llevar en un viaje.</v>
      </c>
      <c r="F56" s="14">
        <f>IF(ISERROR(VLOOKUP($A56,Raciones,2,0)),0,VLOOKUP($A56,Raciones,2,0))</f>
        <v>10</v>
      </c>
      <c r="G56" s="14">
        <f>IF(ISERROR(VLOOKUP($A56,Raciones,3,0)),0,VLOOKUP($A56,Raciones,3,0))</f>
        <v>1</v>
      </c>
      <c r="H56" s="4"/>
      <c r="I56" s="4"/>
      <c r="J56" s="4"/>
      <c r="K56" s="55"/>
      <c r="L56" s="4"/>
      <c r="M56" s="4"/>
      <c r="N56" s="4"/>
      <c r="O56" s="4"/>
      <c r="P56" s="4"/>
      <c r="Q56" s="4"/>
      <c r="R56" s="4"/>
      <c r="S56" s="4"/>
      <c r="T56" s="4"/>
      <c r="U56" s="4"/>
      <c r="V56" s="4"/>
      <c r="W56" s="4"/>
      <c r="X56" s="4"/>
      <c r="Y56" s="4"/>
      <c r="Z56" s="4"/>
    </row>
    <row r="57" ht="12.75" customHeight="1">
      <c r="A57" s="59"/>
      <c r="B57" s="31">
        <f t="shared" si="10"/>
        <v>0</v>
      </c>
      <c r="C57" s="31">
        <f t="shared" si="11"/>
        <v>0</v>
      </c>
      <c r="D57" s="61"/>
      <c r="E57" s="60" t="str">
        <f>IF(ISERROR(VLOOKUP($A57,Raciones,4,0)),"",VLOOKUP($A57,Raciones,4,0))</f>
        <v/>
      </c>
      <c r="F57" s="14">
        <f>IF(ISERROR(VLOOKUP($A57,Raciones,2,0)),0,VLOOKUP($A57,Raciones,2,0))</f>
        <v>0</v>
      </c>
      <c r="G57" s="14">
        <f>IF(ISERROR(VLOOKUP($A57,Raciones,3,0)),0,VLOOKUP($A57,Raciones,3,0))</f>
        <v>0</v>
      </c>
      <c r="H57" s="4"/>
      <c r="I57" s="4"/>
      <c r="J57" s="4"/>
      <c r="K57" s="55"/>
      <c r="L57" s="4"/>
      <c r="M57" s="4"/>
      <c r="N57" s="4"/>
      <c r="O57" s="4"/>
      <c r="P57" s="4"/>
      <c r="Q57" s="4"/>
      <c r="R57" s="4"/>
      <c r="S57" s="4"/>
      <c r="T57" s="4"/>
      <c r="U57" s="4"/>
      <c r="V57" s="4"/>
      <c r="W57" s="4"/>
      <c r="X57" s="4"/>
      <c r="Y57" s="4"/>
      <c r="Z57" s="4"/>
    </row>
    <row r="58" ht="12.75" customHeight="1">
      <c r="A58" s="59"/>
      <c r="B58" s="31">
        <f t="shared" si="10"/>
        <v>0</v>
      </c>
      <c r="C58" s="31">
        <f t="shared" si="11"/>
        <v>0</v>
      </c>
      <c r="D58" s="61"/>
      <c r="E58" s="60" t="str">
        <f>IF(ISERROR(VLOOKUP($A58,Raciones,4,0)),"",VLOOKUP($A58,Raciones,4,0))</f>
        <v/>
      </c>
      <c r="F58" s="14">
        <f>IF(ISERROR(VLOOKUP($A58,Raciones,2,0)),0,VLOOKUP($A58,Raciones,2,0))</f>
        <v>0</v>
      </c>
      <c r="G58" s="14">
        <f>IF(ISERROR(VLOOKUP($A58,Raciones,3,0)),0,VLOOKUP($A58,Raciones,3,0))</f>
        <v>0</v>
      </c>
      <c r="H58" s="4"/>
      <c r="I58" s="4"/>
      <c r="J58" s="4"/>
      <c r="K58" s="55"/>
      <c r="L58" s="4"/>
      <c r="M58" s="4"/>
      <c r="N58" s="4"/>
      <c r="O58" s="4"/>
      <c r="P58" s="4"/>
      <c r="Q58" s="4"/>
      <c r="R58" s="4"/>
      <c r="S58" s="4"/>
      <c r="T58" s="4"/>
      <c r="U58" s="4"/>
      <c r="V58" s="4"/>
      <c r="W58" s="4"/>
      <c r="X58" s="4"/>
      <c r="Y58" s="4"/>
      <c r="Z58" s="4"/>
    </row>
    <row r="59" ht="12.75" customHeight="1">
      <c r="A59" s="59"/>
      <c r="B59" s="31">
        <f t="shared" si="10"/>
        <v>0</v>
      </c>
      <c r="C59" s="31">
        <f t="shared" si="11"/>
        <v>0</v>
      </c>
      <c r="D59" s="61"/>
      <c r="E59" s="60" t="str">
        <f>IF(ISERROR(VLOOKUP($A59,Raciones,4,0)),"",VLOOKUP($A59,Raciones,4,0))</f>
        <v/>
      </c>
      <c r="F59" s="14">
        <f>IF(ISERROR(VLOOKUP($A59,Raciones,2,0)),0,VLOOKUP($A59,Raciones,2,0))</f>
        <v>0</v>
      </c>
      <c r="G59" s="14">
        <f>IF(ISERROR(VLOOKUP($A59,Raciones,3,0)),0,VLOOKUP($A59,Raciones,3,0))</f>
        <v>0</v>
      </c>
      <c r="H59" s="4"/>
      <c r="I59" s="4"/>
      <c r="J59" s="4"/>
      <c r="K59" s="55"/>
      <c r="L59" s="4"/>
      <c r="M59" s="4"/>
      <c r="N59" s="4"/>
      <c r="O59" s="4"/>
      <c r="P59" s="4"/>
      <c r="Q59" s="4"/>
      <c r="R59" s="4"/>
      <c r="S59" s="4"/>
      <c r="T59" s="4"/>
      <c r="U59" s="4"/>
      <c r="V59" s="4"/>
      <c r="W59" s="4"/>
      <c r="X59" s="4"/>
      <c r="Y59" s="4"/>
      <c r="Z59" s="4"/>
    </row>
    <row r="60" ht="12.75" customHeight="1">
      <c r="A60" s="59"/>
      <c r="B60" s="31">
        <f t="shared" si="10"/>
        <v>0</v>
      </c>
      <c r="C60" s="31">
        <f t="shared" si="11"/>
        <v>0</v>
      </c>
      <c r="D60" s="61"/>
      <c r="E60" s="60" t="str">
        <f>IF(ISERROR(VLOOKUP($A60,Raciones,4,0)),"",VLOOKUP($A60,Raciones,4,0))</f>
        <v/>
      </c>
      <c r="F60" s="14">
        <f>IF(ISERROR(VLOOKUP($A60,Raciones,2,0)),0,VLOOKUP($A60,Raciones,2,0))</f>
        <v>0</v>
      </c>
      <c r="G60" s="14">
        <f>IF(ISERROR(VLOOKUP($A60,Raciones,3,0)),0,VLOOKUP($A60,Raciones,3,0))</f>
        <v>0</v>
      </c>
      <c r="H60" s="4"/>
      <c r="I60" s="4"/>
      <c r="J60" s="4"/>
      <c r="K60" s="55"/>
      <c r="L60" s="4"/>
      <c r="M60" s="4"/>
      <c r="N60" s="4"/>
      <c r="O60" s="4"/>
      <c r="P60" s="4"/>
      <c r="Q60" s="4"/>
      <c r="R60" s="4"/>
      <c r="S60" s="4"/>
      <c r="T60" s="4"/>
      <c r="U60" s="4"/>
      <c r="V60" s="4"/>
      <c r="W60" s="4"/>
      <c r="X60" s="4"/>
      <c r="Y60" s="4"/>
      <c r="Z60" s="4"/>
    </row>
    <row r="61" ht="12.75" customHeight="1">
      <c r="A61" s="59"/>
      <c r="B61" s="31">
        <f t="shared" si="10"/>
        <v>0</v>
      </c>
      <c r="C61" s="31">
        <f t="shared" si="11"/>
        <v>0</v>
      </c>
      <c r="D61" s="61"/>
      <c r="E61" s="60" t="str">
        <f>IF(ISERROR(VLOOKUP($A61,Raciones,4,0)),"",VLOOKUP($A61,Raciones,4,0))</f>
        <v/>
      </c>
      <c r="F61" s="14">
        <f>IF(ISERROR(VLOOKUP($A61,Raciones,2,0)),0,VLOOKUP($A61,Raciones,2,0))</f>
        <v>0</v>
      </c>
      <c r="G61" s="14">
        <f>IF(ISERROR(VLOOKUP($A61,Raciones,3,0)),0,VLOOKUP($A61,Raciones,3,0))</f>
        <v>0</v>
      </c>
      <c r="H61" s="4"/>
      <c r="I61" s="4"/>
      <c r="J61" s="4"/>
      <c r="K61" s="55"/>
      <c r="L61" s="4"/>
      <c r="M61" s="4"/>
      <c r="N61" s="4"/>
      <c r="O61" s="4"/>
      <c r="P61" s="4"/>
      <c r="Q61" s="4"/>
      <c r="R61" s="4"/>
      <c r="S61" s="4"/>
      <c r="T61" s="4"/>
      <c r="U61" s="4"/>
      <c r="V61" s="4"/>
      <c r="W61" s="4"/>
      <c r="X61" s="4"/>
      <c r="Y61" s="4"/>
      <c r="Z61" s="4"/>
    </row>
    <row r="62"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34" t="s">
        <v>126</v>
      </c>
      <c r="B63" s="26" t="s">
        <v>96</v>
      </c>
      <c r="C63" s="26" t="s">
        <v>97</v>
      </c>
      <c r="D63" s="26" t="s">
        <v>127</v>
      </c>
      <c r="E63" s="26" t="s">
        <v>100</v>
      </c>
      <c r="F63" s="46" t="s">
        <v>101</v>
      </c>
      <c r="G63" s="42"/>
      <c r="H63" s="42"/>
      <c r="I63" s="42"/>
      <c r="J63" s="42"/>
      <c r="K63" s="42"/>
      <c r="L63" s="42"/>
      <c r="M63" s="42"/>
      <c r="N63" s="7"/>
      <c r="O63" s="4"/>
      <c r="P63" s="4"/>
      <c r="Q63" s="4"/>
      <c r="R63" s="4"/>
      <c r="S63" s="4"/>
      <c r="T63" s="4"/>
      <c r="U63" s="4"/>
      <c r="V63" s="4"/>
      <c r="W63" s="4"/>
      <c r="X63" s="4"/>
      <c r="Y63" s="4"/>
      <c r="Z63" s="4"/>
    </row>
    <row r="64" ht="57.0" customHeight="1">
      <c r="A64" s="61" t="s">
        <v>151</v>
      </c>
      <c r="B64" s="26">
        <f t="shared" ref="B64:B73" si="12">G64*J64*M64*O64</f>
        <v>224</v>
      </c>
      <c r="C64" s="26">
        <f>IF(ISERROR(VLOOKUP($A64,RopadeViaje,3,0)),0,VLOOKUP($A64,RopadeViaje,3,0))</f>
        <v>1</v>
      </c>
      <c r="D64" s="53" t="str">
        <f>IF(ISBLANK($A64),"",VLOOKUP($A64,RopadeViaje,4,0))</f>
        <v>En un camino</v>
      </c>
      <c r="E64" s="53" t="str">
        <f>IF(ISBLANK($A64),"",VLOOKUP($A64,RopadeViaje,5,0))</f>
        <v>Zapatos hechos de un cuero suave y ligero, cómodo para caminar por caminos pavimentados.</v>
      </c>
      <c r="F64" s="50" t="s">
        <v>106</v>
      </c>
      <c r="G64" s="52">
        <f>IF(ISERROR(VLOOKUP(F64,cualidades,2,0)),1,VLOOKUP(F64,cualidades,2,0))</f>
        <v>0.8</v>
      </c>
      <c r="H64" s="53" t="str">
        <f>IF(ISBLANK(F64),"",VLOOKUP(F64,cualidades,3,0))</f>
        <v>La durabilidad del objeto es x0,8 de su valor original.</v>
      </c>
      <c r="I64" s="50" t="s">
        <v>105</v>
      </c>
      <c r="J64" s="52">
        <f>IF(ISERROR(VLOOKUP(I64,cualidades,2,0)),1,VLOOKUP(I64,cualidades,2,0))</f>
        <v>0.8</v>
      </c>
      <c r="K64" s="53" t="str">
        <f>IF(ISBLANK(I64),"",VLOOKUP(I64,cualidades,3,0))</f>
        <v>Su visión te hace sentir incómodo.</v>
      </c>
      <c r="L64" s="50"/>
      <c r="M64" s="53">
        <f>IF(ISERROR(VLOOKUP(L64,cualidades,2,0)),1,VLOOKUP(L64,cualidades,2,0))</f>
        <v>1</v>
      </c>
      <c r="N64" s="53" t="str">
        <f>IF(ISBLANK(L64),"",VLOOKUP(L64,cualidades,3,0))</f>
        <v/>
      </c>
      <c r="O64" s="55">
        <f>IF(ISERROR(VLOOKUP($A64,RopadeViaje,2,0)),0,VLOOKUP($A64,RopadeViaje,2,0))</f>
        <v>350</v>
      </c>
      <c r="P64" s="4"/>
      <c r="Q64" s="4"/>
      <c r="R64" s="4"/>
      <c r="S64" s="4"/>
      <c r="T64" s="4"/>
      <c r="U64" s="4"/>
      <c r="V64" s="4"/>
      <c r="W64" s="4"/>
      <c r="X64" s="4"/>
      <c r="Y64" s="4"/>
      <c r="Z64" s="4"/>
    </row>
    <row r="65" ht="12.75" customHeight="1">
      <c r="A65" s="61"/>
      <c r="B65" s="26">
        <f t="shared" si="12"/>
        <v>0</v>
      </c>
      <c r="C65" s="26">
        <f>IF(ISERROR(VLOOKUP($A65,RopadeViaje,3,0)),0,VLOOKUP($A65,RopadeViaje,3,0))</f>
        <v>0</v>
      </c>
      <c r="D65" s="53" t="str">
        <f>IF(ISBLANK($A65),"",VLOOKUP($A65,RopadeViaje,4,0))</f>
        <v/>
      </c>
      <c r="E65" s="53" t="str">
        <f>IF(ISBLANK($A65),"",VLOOKUP($A65,RopadeViaje,5,0))</f>
        <v/>
      </c>
      <c r="F65" s="50"/>
      <c r="G65" s="53">
        <f>IF(ISERROR(VLOOKUP(F65,cualidades,2,0)),1,VLOOKUP(F65,cualidades,2,0))</f>
        <v>1</v>
      </c>
      <c r="H65" s="53" t="str">
        <f>IF(ISBLANK(F65),"",VLOOKUP(F65,cualidades,3,0))</f>
        <v/>
      </c>
      <c r="I65" s="50"/>
      <c r="J65" s="53">
        <f>IF(ISERROR(VLOOKUP(I65,cualidades,2,0)),1,VLOOKUP(I65,cualidades,2,0))</f>
        <v>1</v>
      </c>
      <c r="K65" s="53" t="str">
        <f>IF(ISBLANK(I65),"",VLOOKUP(I65,cualidades,3,0))</f>
        <v/>
      </c>
      <c r="L65" s="50"/>
      <c r="M65" s="53">
        <f>IF(ISERROR(VLOOKUP(L65,cualidades,2,0)),1,VLOOKUP(L65,cualidades,2,0))</f>
        <v>1</v>
      </c>
      <c r="N65" s="53" t="str">
        <f>IF(ISBLANK(L65),"",VLOOKUP(L65,cualidades,3,0))</f>
        <v/>
      </c>
      <c r="O65" s="55">
        <f>IF(ISERROR(VLOOKUP($A65,RopadeViaje,2,0)),0,VLOOKUP($A65,RopadeViaje,2,0))</f>
        <v>0</v>
      </c>
      <c r="P65" s="4"/>
      <c r="Q65" s="4"/>
      <c r="R65" s="4"/>
      <c r="S65" s="4"/>
      <c r="T65" s="4"/>
      <c r="U65" s="4"/>
      <c r="V65" s="4"/>
      <c r="W65" s="4"/>
      <c r="X65" s="4"/>
      <c r="Y65" s="4"/>
      <c r="Z65" s="4"/>
    </row>
    <row r="66" ht="12.75" customHeight="1">
      <c r="A66" s="61"/>
      <c r="B66" s="26">
        <f t="shared" si="12"/>
        <v>0</v>
      </c>
      <c r="C66" s="26">
        <f>IF(ISERROR(VLOOKUP($A66,RopadeViaje,3,0)),0,VLOOKUP($A66,RopadeViaje,3,0))</f>
        <v>0</v>
      </c>
      <c r="D66" s="53" t="str">
        <f>IF(ISBLANK($A66),"",VLOOKUP($A66,RopadeViaje,4,0))</f>
        <v/>
      </c>
      <c r="E66" s="53" t="str">
        <f>IF(ISBLANK($A66),"",VLOOKUP($A66,RopadeViaje,5,0))</f>
        <v/>
      </c>
      <c r="F66" s="50"/>
      <c r="G66" s="53">
        <f>IF(ISERROR(VLOOKUP(F66,cualidades,2,0)),1,VLOOKUP(F66,cualidades,2,0))</f>
        <v>1</v>
      </c>
      <c r="H66" s="53" t="str">
        <f>IF(ISBLANK(F66),"",VLOOKUP(F66,cualidades,3,0))</f>
        <v/>
      </c>
      <c r="I66" s="50"/>
      <c r="J66" s="53">
        <f>IF(ISERROR(VLOOKUP(I66,cualidades,2,0)),1,VLOOKUP(I66,cualidades,2,0))</f>
        <v>1</v>
      </c>
      <c r="K66" s="53" t="str">
        <f>IF(ISBLANK(I66),"",VLOOKUP(I66,cualidades,3,0))</f>
        <v/>
      </c>
      <c r="L66" s="50"/>
      <c r="M66" s="53">
        <f>IF(ISERROR(VLOOKUP(L66,cualidades,2,0)),1,VLOOKUP(L66,cualidades,2,0))</f>
        <v>1</v>
      </c>
      <c r="N66" s="53" t="str">
        <f>IF(ISBLANK(L66),"",VLOOKUP(L66,cualidades,3,0))</f>
        <v/>
      </c>
      <c r="O66" s="55">
        <f>IF(ISERROR(VLOOKUP($A66,RopadeViaje,2,0)),0,VLOOKUP($A66,RopadeViaje,2,0))</f>
        <v>0</v>
      </c>
      <c r="P66" s="4"/>
      <c r="Q66" s="4"/>
      <c r="R66" s="4"/>
      <c r="S66" s="4"/>
      <c r="T66" s="4"/>
      <c r="U66" s="4"/>
      <c r="V66" s="4"/>
      <c r="W66" s="4"/>
      <c r="X66" s="4"/>
      <c r="Y66" s="4"/>
      <c r="Z66" s="4"/>
    </row>
    <row r="67" ht="12.75" customHeight="1">
      <c r="A67" s="61"/>
      <c r="B67" s="26">
        <f t="shared" si="12"/>
        <v>0</v>
      </c>
      <c r="C67" s="26">
        <f>IF(ISERROR(VLOOKUP($A67,RopadeViaje,3,0)),0,VLOOKUP($A67,RopadeViaje,3,0))</f>
        <v>0</v>
      </c>
      <c r="D67" s="53" t="str">
        <f>IF(ISBLANK($A67),"",VLOOKUP($A67,RopadeViaje,4,0))</f>
        <v/>
      </c>
      <c r="E67" s="53" t="str">
        <f>IF(ISBLANK($A67),"",VLOOKUP($A67,RopadeViaje,5,0))</f>
        <v/>
      </c>
      <c r="F67" s="50"/>
      <c r="G67" s="53">
        <f>IF(ISERROR(VLOOKUP(F67,cualidades,2,0)),1,VLOOKUP(F67,cualidades,2,0))</f>
        <v>1</v>
      </c>
      <c r="H67" s="53" t="str">
        <f>IF(ISBLANK(F67),"",VLOOKUP(F67,cualidades,3,0))</f>
        <v/>
      </c>
      <c r="I67" s="50"/>
      <c r="J67" s="53">
        <f>IF(ISERROR(VLOOKUP(I67,cualidades,2,0)),1,VLOOKUP(I67,cualidades,2,0))</f>
        <v>1</v>
      </c>
      <c r="K67" s="53" t="str">
        <f>IF(ISBLANK(I67),"",VLOOKUP(I67,cualidades,3,0))</f>
        <v/>
      </c>
      <c r="L67" s="50"/>
      <c r="M67" s="53">
        <f>IF(ISERROR(VLOOKUP(L67,cualidades,2,0)),1,VLOOKUP(L67,cualidades,2,0))</f>
        <v>1</v>
      </c>
      <c r="N67" s="53" t="str">
        <f>IF(ISBLANK(L67),"",VLOOKUP(L67,cualidades,3,0))</f>
        <v/>
      </c>
      <c r="O67" s="55">
        <f>IF(ISERROR(VLOOKUP($A67,RopadeViaje,2,0)),0,VLOOKUP($A67,RopadeViaje,2,0))</f>
        <v>0</v>
      </c>
      <c r="P67" s="4"/>
      <c r="Q67" s="4"/>
      <c r="R67" s="4"/>
      <c r="S67" s="4"/>
      <c r="T67" s="4"/>
      <c r="U67" s="4"/>
      <c r="V67" s="4"/>
      <c r="W67" s="4"/>
      <c r="X67" s="4"/>
      <c r="Y67" s="4"/>
      <c r="Z67" s="4"/>
    </row>
    <row r="68" ht="12.75" customHeight="1">
      <c r="A68" s="61"/>
      <c r="B68" s="26">
        <f t="shared" si="12"/>
        <v>0</v>
      </c>
      <c r="C68" s="26">
        <f>IF(ISERROR(VLOOKUP($A68,RopadeViaje,3,0)),0,VLOOKUP($A68,RopadeViaje,3,0))</f>
        <v>0</v>
      </c>
      <c r="D68" s="53" t="str">
        <f>IF(ISBLANK($A68),"",VLOOKUP($A68,RopadeViaje,4,0))</f>
        <v/>
      </c>
      <c r="E68" s="53" t="str">
        <f>IF(ISBLANK($A68),"",VLOOKUP($A68,RopadeViaje,5,0))</f>
        <v/>
      </c>
      <c r="F68" s="50"/>
      <c r="G68" s="53">
        <f>IF(ISERROR(VLOOKUP(F68,cualidades,2,0)),1,VLOOKUP(F68,cualidades,2,0))</f>
        <v>1</v>
      </c>
      <c r="H68" s="53" t="str">
        <f>IF(ISBLANK(F68),"",VLOOKUP(F68,cualidades,3,0))</f>
        <v/>
      </c>
      <c r="I68" s="50"/>
      <c r="J68" s="53">
        <f>IF(ISERROR(VLOOKUP(I68,cualidades,2,0)),1,VLOOKUP(I68,cualidades,2,0))</f>
        <v>1</v>
      </c>
      <c r="K68" s="53" t="str">
        <f>IF(ISBLANK(I68),"",VLOOKUP(I68,cualidades,3,0))</f>
        <v/>
      </c>
      <c r="L68" s="50"/>
      <c r="M68" s="53">
        <f>IF(ISERROR(VLOOKUP(L68,cualidades,2,0)),1,VLOOKUP(L68,cualidades,2,0))</f>
        <v>1</v>
      </c>
      <c r="N68" s="53" t="str">
        <f>IF(ISBLANK(L68),"",VLOOKUP(L68,cualidades,3,0))</f>
        <v/>
      </c>
      <c r="O68" s="55">
        <f>IF(ISERROR(VLOOKUP($A68,RopadeViaje,2,0)),0,VLOOKUP($A68,RopadeViaje,2,0))</f>
        <v>0</v>
      </c>
      <c r="P68" s="4"/>
      <c r="Q68" s="4"/>
      <c r="R68" s="4"/>
      <c r="S68" s="4"/>
      <c r="T68" s="4"/>
      <c r="U68" s="4"/>
      <c r="V68" s="4"/>
      <c r="W68" s="4"/>
      <c r="X68" s="4"/>
      <c r="Y68" s="4"/>
      <c r="Z68" s="4"/>
    </row>
    <row r="69" ht="12.75" customHeight="1">
      <c r="A69" s="61"/>
      <c r="B69" s="26">
        <f t="shared" si="12"/>
        <v>0</v>
      </c>
      <c r="C69" s="26">
        <f>IF(ISERROR(VLOOKUP($A69,RopadeViaje,3,0)),0,VLOOKUP($A69,RopadeViaje,3,0))</f>
        <v>0</v>
      </c>
      <c r="D69" s="53" t="str">
        <f>IF(ISBLANK($A69),"",VLOOKUP($A69,RopadeViaje,4,0))</f>
        <v/>
      </c>
      <c r="E69" s="53" t="str">
        <f>IF(ISBLANK($A69),"",VLOOKUP($A69,RopadeViaje,5,0))</f>
        <v/>
      </c>
      <c r="F69" s="50"/>
      <c r="G69" s="53">
        <f>IF(ISERROR(VLOOKUP(F69,cualidades,2,0)),1,VLOOKUP(F69,cualidades,2,0))</f>
        <v>1</v>
      </c>
      <c r="H69" s="53" t="str">
        <f>IF(ISBLANK(F69),"",VLOOKUP(F69,cualidades,3,0))</f>
        <v/>
      </c>
      <c r="I69" s="50"/>
      <c r="J69" s="53">
        <f>IF(ISERROR(VLOOKUP(I69,cualidades,2,0)),1,VLOOKUP(I69,cualidades,2,0))</f>
        <v>1</v>
      </c>
      <c r="K69" s="53" t="str">
        <f>IF(ISBLANK(I69),"",VLOOKUP(I69,cualidades,3,0))</f>
        <v/>
      </c>
      <c r="L69" s="50"/>
      <c r="M69" s="53">
        <f>IF(ISERROR(VLOOKUP(L69,cualidades,2,0)),1,VLOOKUP(L69,cualidades,2,0))</f>
        <v>1</v>
      </c>
      <c r="N69" s="53" t="str">
        <f>IF(ISBLANK(L69),"",VLOOKUP(L69,cualidades,3,0))</f>
        <v/>
      </c>
      <c r="O69" s="55">
        <f>IF(ISERROR(VLOOKUP($A69,RopadeViaje,2,0)),0,VLOOKUP($A69,RopadeViaje,2,0))</f>
        <v>0</v>
      </c>
      <c r="P69" s="4"/>
      <c r="Q69" s="4"/>
      <c r="R69" s="4"/>
      <c r="S69" s="4"/>
      <c r="T69" s="4"/>
      <c r="U69" s="4"/>
      <c r="V69" s="4"/>
      <c r="W69" s="4"/>
      <c r="X69" s="4"/>
      <c r="Y69" s="4"/>
      <c r="Z69" s="4"/>
    </row>
    <row r="70" ht="12.75" customHeight="1">
      <c r="A70" s="61"/>
      <c r="B70" s="26">
        <f t="shared" si="12"/>
        <v>0</v>
      </c>
      <c r="C70" s="26">
        <f>IF(ISERROR(VLOOKUP($A70,RopadeViaje,3,0)),0,VLOOKUP($A70,RopadeViaje,3,0))</f>
        <v>0</v>
      </c>
      <c r="D70" s="53" t="str">
        <f>IF(ISBLANK($A70),"",VLOOKUP($A70,RopadeViaje,4,0))</f>
        <v/>
      </c>
      <c r="E70" s="53" t="str">
        <f>IF(ISBLANK($A70),"",VLOOKUP($A70,RopadeViaje,5,0))</f>
        <v/>
      </c>
      <c r="F70" s="50"/>
      <c r="G70" s="53">
        <f>IF(ISERROR(VLOOKUP(F70,cualidades,2,0)),1,VLOOKUP(F70,cualidades,2,0))</f>
        <v>1</v>
      </c>
      <c r="H70" s="53" t="str">
        <f>IF(ISBLANK(F70),"",VLOOKUP(F70,cualidades,3,0))</f>
        <v/>
      </c>
      <c r="I70" s="50"/>
      <c r="J70" s="53">
        <f>IF(ISERROR(VLOOKUP(I70,cualidades,2,0)),1,VLOOKUP(I70,cualidades,2,0))</f>
        <v>1</v>
      </c>
      <c r="K70" s="53" t="str">
        <f>IF(ISBLANK(I70),"",VLOOKUP(I70,cualidades,3,0))</f>
        <v/>
      </c>
      <c r="L70" s="50"/>
      <c r="M70" s="53">
        <f>IF(ISERROR(VLOOKUP(L70,cualidades,2,0)),1,VLOOKUP(L70,cualidades,2,0))</f>
        <v>1</v>
      </c>
      <c r="N70" s="53" t="str">
        <f>IF(ISBLANK(L70),"",VLOOKUP(L70,cualidades,3,0))</f>
        <v/>
      </c>
      <c r="O70" s="55">
        <f>IF(ISERROR(VLOOKUP($A70,RopadeViaje,2,0)),0,VLOOKUP($A70,RopadeViaje,2,0))</f>
        <v>0</v>
      </c>
      <c r="P70" s="4"/>
      <c r="Q70" s="4"/>
      <c r="R70" s="4"/>
      <c r="S70" s="4"/>
      <c r="T70" s="4"/>
      <c r="U70" s="4"/>
      <c r="V70" s="4"/>
      <c r="W70" s="4"/>
      <c r="X70" s="4"/>
      <c r="Y70" s="4"/>
      <c r="Z70" s="4"/>
    </row>
    <row r="71" ht="12.75" customHeight="1">
      <c r="A71" s="61"/>
      <c r="B71" s="26">
        <f t="shared" si="12"/>
        <v>0</v>
      </c>
      <c r="C71" s="26">
        <f>IF(ISERROR(VLOOKUP($A71,RopadeViaje,3,0)),0,VLOOKUP($A71,RopadeViaje,3,0))</f>
        <v>0</v>
      </c>
      <c r="D71" s="53" t="str">
        <f>IF(ISBLANK($A71),"",VLOOKUP($A71,RopadeViaje,4,0))</f>
        <v/>
      </c>
      <c r="E71" s="53" t="str">
        <f>IF(ISBLANK($A71),"",VLOOKUP($A71,RopadeViaje,5,0))</f>
        <v/>
      </c>
      <c r="F71" s="50"/>
      <c r="G71" s="53">
        <f>IF(ISERROR(VLOOKUP(F71,cualidades,2,0)),1,VLOOKUP(F71,cualidades,2,0))</f>
        <v>1</v>
      </c>
      <c r="H71" s="53" t="str">
        <f>IF(ISBLANK(F71),"",VLOOKUP(F71,cualidades,3,0))</f>
        <v/>
      </c>
      <c r="I71" s="50"/>
      <c r="J71" s="53">
        <f>IF(ISERROR(VLOOKUP(I71,cualidades,2,0)),1,VLOOKUP(I71,cualidades,2,0))</f>
        <v>1</v>
      </c>
      <c r="K71" s="53" t="str">
        <f>IF(ISBLANK(I71),"",VLOOKUP(I71,cualidades,3,0))</f>
        <v/>
      </c>
      <c r="L71" s="50"/>
      <c r="M71" s="53">
        <f>IF(ISERROR(VLOOKUP(L71,cualidades,2,0)),1,VLOOKUP(L71,cualidades,2,0))</f>
        <v>1</v>
      </c>
      <c r="N71" s="53" t="str">
        <f>IF(ISBLANK(L71),"",VLOOKUP(L71,cualidades,3,0))</f>
        <v/>
      </c>
      <c r="O71" s="55">
        <f>IF(ISERROR(VLOOKUP($A71,RopadeViaje,2,0)),0,VLOOKUP($A71,RopadeViaje,2,0))</f>
        <v>0</v>
      </c>
      <c r="P71" s="4"/>
      <c r="Q71" s="4"/>
      <c r="R71" s="4"/>
      <c r="S71" s="4"/>
      <c r="T71" s="4"/>
      <c r="U71" s="4"/>
      <c r="V71" s="4"/>
      <c r="W71" s="4"/>
      <c r="X71" s="4"/>
      <c r="Y71" s="4"/>
      <c r="Z71" s="4"/>
    </row>
    <row r="72" ht="12.75" customHeight="1">
      <c r="A72" s="61"/>
      <c r="B72" s="26">
        <f t="shared" si="12"/>
        <v>0</v>
      </c>
      <c r="C72" s="26">
        <f>IF(ISERROR(VLOOKUP($A72,RopadeViaje,3,0)),0,VLOOKUP($A72,RopadeViaje,3,0))</f>
        <v>0</v>
      </c>
      <c r="D72" s="53" t="str">
        <f>IF(ISBLANK($A72),"",VLOOKUP($A72,RopadeViaje,4,0))</f>
        <v/>
      </c>
      <c r="E72" s="53" t="str">
        <f>IF(ISBLANK($A72),"",VLOOKUP($A72,RopadeViaje,5,0))</f>
        <v/>
      </c>
      <c r="F72" s="50"/>
      <c r="G72" s="53">
        <f>IF(ISERROR(VLOOKUP(F72,cualidades,2,0)),1,VLOOKUP(F72,cualidades,2,0))</f>
        <v>1</v>
      </c>
      <c r="H72" s="53" t="str">
        <f>IF(ISBLANK(F72),"",VLOOKUP(F72,cualidades,3,0))</f>
        <v/>
      </c>
      <c r="I72" s="50"/>
      <c r="J72" s="53">
        <f>IF(ISERROR(VLOOKUP(I72,cualidades,2,0)),1,VLOOKUP(I72,cualidades,2,0))</f>
        <v>1</v>
      </c>
      <c r="K72" s="53" t="str">
        <f>IF(ISBLANK(I72),"",VLOOKUP(I72,cualidades,3,0))</f>
        <v/>
      </c>
      <c r="L72" s="50"/>
      <c r="M72" s="53">
        <f>IF(ISERROR(VLOOKUP(L72,cualidades,2,0)),1,VLOOKUP(L72,cualidades,2,0))</f>
        <v>1</v>
      </c>
      <c r="N72" s="53" t="str">
        <f>IF(ISBLANK(L72),"",VLOOKUP(L72,cualidades,3,0))</f>
        <v/>
      </c>
      <c r="O72" s="55">
        <f>IF(ISERROR(VLOOKUP($A72,RopadeViaje,2,0)),0,VLOOKUP($A72,RopadeViaje,2,0))</f>
        <v>0</v>
      </c>
      <c r="P72" s="4"/>
      <c r="Q72" s="4"/>
      <c r="R72" s="4"/>
      <c r="S72" s="4"/>
      <c r="T72" s="4"/>
      <c r="U72" s="4"/>
      <c r="V72" s="4"/>
      <c r="W72" s="4"/>
      <c r="X72" s="4"/>
      <c r="Y72" s="4"/>
      <c r="Z72" s="4"/>
    </row>
    <row r="73" ht="12.75" customHeight="1">
      <c r="A73" s="61"/>
      <c r="B73" s="26">
        <f t="shared" si="12"/>
        <v>0</v>
      </c>
      <c r="C73" s="26">
        <f>IF(ISERROR(VLOOKUP($A73,RopadeViaje,3,0)),0,VLOOKUP($A73,RopadeViaje,3,0))</f>
        <v>0</v>
      </c>
      <c r="D73" s="53" t="str">
        <f>IF(ISBLANK($A73),"",VLOOKUP($A73,RopadeViaje,4,0))</f>
        <v/>
      </c>
      <c r="E73" s="53" t="str">
        <f>IF(ISBLANK($A73),"",VLOOKUP($A73,RopadeViaje,5,0))</f>
        <v/>
      </c>
      <c r="F73" s="50"/>
      <c r="G73" s="53">
        <f>IF(ISERROR(VLOOKUP(F73,cualidades,2,0)),1,VLOOKUP(F73,cualidades,2,0))</f>
        <v>1</v>
      </c>
      <c r="H73" s="53" t="str">
        <f>IF(ISBLANK(F73),"",VLOOKUP(F73,cualidades,3,0))</f>
        <v/>
      </c>
      <c r="I73" s="50"/>
      <c r="J73" s="53">
        <f>IF(ISERROR(VLOOKUP(I73,cualidades,2,0)),1,VLOOKUP(I73,cualidades,2,0))</f>
        <v>1</v>
      </c>
      <c r="K73" s="53" t="str">
        <f>IF(ISBLANK(I73),"",VLOOKUP(I73,cualidades,3,0))</f>
        <v/>
      </c>
      <c r="L73" s="50"/>
      <c r="M73" s="53">
        <f>IF(ISERROR(VLOOKUP(L73,cualidades,2,0)),1,VLOOKUP(L73,cualidades,2,0))</f>
        <v>1</v>
      </c>
      <c r="N73" s="53" t="str">
        <f>IF(ISBLANK(L73),"",VLOOKUP(L73,cualidades,3,0))</f>
        <v/>
      </c>
      <c r="O73" s="55">
        <f>IF(ISERROR(VLOOKUP($A73,RopadeViaje,2,0)),0,VLOOKUP($A73,RopadeViaje,2,0))</f>
        <v>0</v>
      </c>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62" t="s">
        <v>128</v>
      </c>
      <c r="B75" s="20" t="s">
        <v>96</v>
      </c>
      <c r="C75" s="20" t="s">
        <v>34</v>
      </c>
      <c r="D75" s="20" t="s">
        <v>129</v>
      </c>
      <c r="E75" s="20" t="s">
        <v>130</v>
      </c>
      <c r="F75" s="20" t="s">
        <v>34</v>
      </c>
      <c r="G75" s="20" t="s">
        <v>129</v>
      </c>
      <c r="H75" s="20" t="s">
        <v>130</v>
      </c>
      <c r="I75" s="20" t="s">
        <v>34</v>
      </c>
      <c r="J75" s="4"/>
      <c r="K75" s="55">
        <f>IF(ISERROR(VLOOKUP($A75,Equipo,2,0)),0,VLOOKUP($A75,Equipo,2,0))</f>
        <v>0</v>
      </c>
      <c r="L75" s="4"/>
      <c r="M75" s="4"/>
      <c r="N75" s="4"/>
      <c r="O75" s="4"/>
      <c r="P75" s="4"/>
      <c r="Q75" s="4"/>
      <c r="R75" s="4"/>
      <c r="S75" s="4"/>
      <c r="T75" s="4"/>
      <c r="U75" s="4"/>
      <c r="V75" s="4"/>
      <c r="W75" s="4"/>
      <c r="X75" s="4"/>
      <c r="Y75" s="4"/>
      <c r="Z75" s="4"/>
    </row>
    <row r="76" ht="68.25" customHeight="1">
      <c r="A76" s="61" t="s">
        <v>58</v>
      </c>
      <c r="B76" s="53">
        <f t="shared" ref="B76:B78" si="13">E76*H76*J76</f>
        <v>245</v>
      </c>
      <c r="C76" s="53" t="str">
        <f>IF(ISBLANK(D76),"",VLOOKUP($A76,Animales,3,0))</f>
        <v>Animal con Capacidad de Carga 15.</v>
      </c>
      <c r="D76" s="45" t="s">
        <v>60</v>
      </c>
      <c r="E76" s="52">
        <f>IF(ISERROR(VLOOKUP($D76,Característica_Animal,2,0)),1,VLOOKUP($D76,Característica_Animal,2,0))</f>
        <v>0.7</v>
      </c>
      <c r="F76" s="53" t="str">
        <f>IF(ISBLANK(D76),"",VLOOKUP(D76,Característica_Animal,3,0))</f>
        <v>Sus llamadas/rebuznos/pisadas son muy ruidosas y molestas.</v>
      </c>
      <c r="G76" s="45" t="s">
        <v>131</v>
      </c>
      <c r="H76" s="52">
        <f>IF(ISERROR(VLOOKUP($G76,Característica_Animal,2,0)),1,VLOOKUP($G76,Característica_Animal,2,0))</f>
        <v>0.7</v>
      </c>
      <c r="I76" s="53" t="str">
        <f>IF(ISBLANK(G76),"",VLOOKUP(G76,Característica_Animal,3,0))</f>
        <v>A veces no sigue las órdenes de su amo.</v>
      </c>
      <c r="J76" s="14">
        <f>IF(ISERROR(VLOOKUP($A76,Animales,2,0)),0,VLOOKUP($A76,Animales,2,0))</f>
        <v>500</v>
      </c>
      <c r="K76" s="55"/>
      <c r="L76" s="4"/>
      <c r="M76" s="4"/>
      <c r="N76" s="4"/>
      <c r="O76" s="4"/>
      <c r="P76" s="4"/>
      <c r="Q76" s="4"/>
      <c r="R76" s="4"/>
      <c r="S76" s="4"/>
      <c r="T76" s="4"/>
      <c r="U76" s="4"/>
      <c r="V76" s="4"/>
      <c r="W76" s="4"/>
      <c r="X76" s="4"/>
      <c r="Y76" s="4"/>
      <c r="Z76" s="4"/>
    </row>
    <row r="77" ht="12.75" customHeight="1">
      <c r="A77" s="61"/>
      <c r="B77" s="31">
        <f t="shared" si="13"/>
        <v>0</v>
      </c>
      <c r="C77" s="53" t="str">
        <f>IF(ISBLANK(D77),"",VLOOKUP($A77,Animales,3,0))</f>
        <v/>
      </c>
      <c r="D77" s="45"/>
      <c r="E77" s="53">
        <f>IF(ISERROR(VLOOKUP($D77,Característica_Animal,2,0)),1,VLOOKUP($D77,Característica_Animal,2,0))</f>
        <v>1</v>
      </c>
      <c r="F77" s="53" t="str">
        <f>IF(ISBLANK(D77),"",VLOOKUP(D77,Característica_Animal,3,0))</f>
        <v/>
      </c>
      <c r="G77" s="45"/>
      <c r="H77" s="53">
        <f>IF(ISERROR(VLOOKUP($G77,Característica_Animal,2,0)),1,VLOOKUP($G77,Característica_Animal,2,0))</f>
        <v>1</v>
      </c>
      <c r="I77" s="53" t="str">
        <f>IF(ISBLANK(G77),"",VLOOKUP(G77,Característica_Animal,3,0))</f>
        <v/>
      </c>
      <c r="J77" s="14">
        <f>IF(ISERROR(VLOOKUP($A77,Animales,2,0)),0,VLOOKUP($A77,Animales,2,0))</f>
        <v>0</v>
      </c>
      <c r="K77" s="55"/>
      <c r="L77" s="4"/>
      <c r="M77" s="4"/>
      <c r="N77" s="4"/>
      <c r="O77" s="4"/>
      <c r="P77" s="4"/>
      <c r="Q77" s="4"/>
      <c r="R77" s="4"/>
      <c r="S77" s="4"/>
      <c r="T77" s="4"/>
      <c r="U77" s="4"/>
      <c r="V77" s="4"/>
      <c r="W77" s="4"/>
      <c r="X77" s="4"/>
      <c r="Y77" s="4"/>
      <c r="Z77" s="4"/>
    </row>
    <row r="78" ht="12.75" customHeight="1">
      <c r="A78" s="61"/>
      <c r="B78" s="31">
        <f t="shared" si="13"/>
        <v>0</v>
      </c>
      <c r="C78" s="53" t="str">
        <f>IF(ISBLANK(D78),"",VLOOKUP($A78,Animales,3,0))</f>
        <v/>
      </c>
      <c r="D78" s="45"/>
      <c r="E78" s="53">
        <f>IF(ISERROR(VLOOKUP($D78,Característica_Animal,2,0)),1,VLOOKUP($D78,Característica_Animal,2,0))</f>
        <v>1</v>
      </c>
      <c r="F78" s="53" t="str">
        <f>IF(ISBLANK(D78),"",VLOOKUP(D78,Característica_Animal,3,0))</f>
        <v/>
      </c>
      <c r="G78" s="45"/>
      <c r="H78" s="53">
        <f>IF(ISERROR(VLOOKUP($G78,Característica_Animal,2,0)),1,VLOOKUP($G78,Característica_Animal,2,0))</f>
        <v>1</v>
      </c>
      <c r="I78" s="53" t="str">
        <f>IF(ISBLANK(G78),"",VLOOKUP(G78,Característica_Animal,3,0))</f>
        <v/>
      </c>
      <c r="J78" s="14">
        <f>IF(ISERROR(VLOOKUP($A78,Animales,2,0)),0,VLOOKUP($A78,Animales,2,0))</f>
        <v>0</v>
      </c>
      <c r="K78" s="55"/>
      <c r="L78" s="4"/>
      <c r="M78" s="4"/>
      <c r="N78" s="4"/>
      <c r="O78" s="4"/>
      <c r="P78" s="4"/>
      <c r="Q78" s="4"/>
      <c r="R78" s="4"/>
      <c r="S78" s="4"/>
      <c r="T78" s="4"/>
      <c r="U78" s="4"/>
      <c r="V78" s="4"/>
      <c r="W78" s="4"/>
      <c r="X78" s="4"/>
      <c r="Y78" s="4"/>
      <c r="Z78" s="4"/>
    </row>
    <row r="79" ht="12.75" customHeight="1">
      <c r="A79" s="63"/>
      <c r="B79" s="63"/>
      <c r="C79" s="63"/>
      <c r="D79" s="63"/>
      <c r="E79" s="63"/>
      <c r="F79" s="4"/>
      <c r="G79" s="58"/>
      <c r="H79" s="58"/>
      <c r="I79" s="58"/>
      <c r="J79" s="4"/>
      <c r="K79" s="4"/>
      <c r="L79" s="4"/>
      <c r="M79" s="4"/>
      <c r="N79" s="4"/>
      <c r="O79" s="4"/>
      <c r="P79" s="4"/>
      <c r="Q79" s="4"/>
      <c r="R79" s="4"/>
      <c r="S79" s="4"/>
      <c r="T79" s="4"/>
      <c r="U79" s="4"/>
      <c r="V79" s="4"/>
      <c r="W79" s="4"/>
      <c r="X79" s="4"/>
      <c r="Y79" s="4"/>
      <c r="Z79" s="4"/>
    </row>
    <row r="80" ht="12.75" customHeight="1">
      <c r="A80" s="61" t="s">
        <v>132</v>
      </c>
      <c r="B80" s="31">
        <f>SUM($B$24:$B$79)</f>
        <v>1207.2</v>
      </c>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61" t="s">
        <v>133</v>
      </c>
      <c r="B81" s="31">
        <f>1000-B80</f>
        <v>-207.2</v>
      </c>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8">
    <mergeCell ref="H23:P23"/>
    <mergeCell ref="H28:P28"/>
    <mergeCell ref="F36:N36"/>
    <mergeCell ref="E41:M41"/>
    <mergeCell ref="H50:P50"/>
    <mergeCell ref="F63:N63"/>
    <mergeCell ref="I33:Q33"/>
    <mergeCell ref="E16:G16"/>
    <mergeCell ref="E17:G17"/>
    <mergeCell ref="B9:C9"/>
    <mergeCell ref="B10:C10"/>
    <mergeCell ref="E18:G18"/>
    <mergeCell ref="E20:G20"/>
    <mergeCell ref="B1:C1"/>
    <mergeCell ref="B2:C2"/>
    <mergeCell ref="H2:K14"/>
    <mergeCell ref="B7:C7"/>
    <mergeCell ref="B8:C8"/>
  </mergeCells>
  <dataValidations>
    <dataValidation type="list" allowBlank="1" showInputMessage="1" showErrorMessage="1" prompt="Arma equipada - Esta arma no cuenta para carga." sqref="A24">
      <formula1>"Desarmado,Hojas Cortas,Hojas,Armas de Asta,Hachas,Arcos"</formula1>
    </dataValidation>
    <dataValidation type="decimal" allowBlank="1" showErrorMessage="1" sqref="E2:E4">
      <formula1>4.0</formula1>
      <formula2>12.0</formula2>
    </dataValidation>
    <dataValidation type="list" allowBlank="1" showErrorMessage="1" sqref="D76:D78 G76:G78">
      <formula1>"Astuto,Cría,Duro,Rebelde,Ruidoso"</formula1>
    </dataValidation>
    <dataValidation type="list" allowBlank="1" showErrorMessage="1" sqref="A64:A73">
      <formula1>"Accesorios,Anteojos,Bastón para caminar,Bastón para escalada,Bastón para nieve,Botas de agua,Botas de barro,Botas de nieve,Botas para la jungla,Calzado de escalada,Calzado para caminar,Capa cálida,Capa de camuflaje,Capa ignífuga,Capote,Capucha para arena"</formula1>
    </dataValidation>
    <dataValidation type="list" allowBlank="1" showInputMessage="1" showErrorMessage="1" prompt="Oficios para Granjero - Solo la clase &quot;Granjero&quot; elije un oficio. Dejar en blanco si juegas otra clase." sqref="A20">
      <formula1>"Artesanía,Cazar,Comerciar,Cultura,Curar,Etiqueta,Forrajear,Matarife,Música,Primeros Auxilios,Rastrear,Reparar,Tradiciones"</formula1>
    </dataValidation>
    <dataValidation type="list" allowBlank="1" showErrorMessage="1" sqref="A29:A31 A51:A53">
      <formula1>"Armadura Ligera,Armadura Media,Armadura Pesada,Ropas"</formula1>
    </dataValidation>
    <dataValidation type="list" allowBlank="1" showErrorMessage="1" sqref="B5">
      <formula1>"Artesano,Cazador,Granjero,Mercader,Noble,Sanador,Trovador"</formula1>
    </dataValidation>
    <dataValidation type="list" allowBlank="1" showErrorMessage="1" sqref="A34">
      <formula1>"Escudo Ligero,Escudo Pesado"</formula1>
    </dataValidation>
    <dataValidation type="list" allowBlank="1" showErrorMessage="1" sqref="B6">
      <formula1>"Mágico,Ofensivo,Técnico"</formula1>
    </dataValidation>
    <dataValidation type="list" allowBlank="1" showErrorMessage="1" sqref="A25:A26">
      <formula1>"Desarmado,Hojas Cortas,Hojas,Armas de Asta,Hachas,Arcos"</formula1>
    </dataValidation>
    <dataValidation type="list" allowBlank="1" showErrorMessage="1" sqref="A37:A39">
      <formula1>"Barril,Baúl de madera,Bolsa de cinturón,Bolsa de viaje,Mochila,Mochila grande"</formula1>
    </dataValidation>
    <dataValidation type="list" allowBlank="1" showErrorMessage="1" sqref="H24:H26 K24:K26 N24:N26 H29:H31 K29:K31 N29:N31 I34 L34 O34 I37:I39 L37:L39 H42:H48 K42:K48 K51:K53 N51:N53 F64:F73 I64:I73 L64:L73">
      <formula1>"Ninguna,Mono,Hermoso,Resistente,Alta calidad,Usado,Tosco,Anticuado,Apestoso,Maldito,Roto,Mythril,Oricalco"</formula1>
    </dataValidation>
    <dataValidation type="decimal" allowBlank="1" showInputMessage="1" showErrorMessage="1" prompt="Copia la fuerza inicial en la celda F1. No la modifiques luego, si aumentas la fuerza al pasar de nivel. Los PG máximos de un personaje no cambian cuando el valor de su FUE cambia.  Estos serán calculados basados en la celda F1, que debes llenar a mano al" sqref="E1">
      <formula1>4.0</formula1>
      <formula2>12.0</formula2>
    </dataValidation>
    <dataValidation type="list" allowBlank="1" showErrorMessage="1" sqref="A56:A61">
      <formula1>"Alcohol,Comida,Comida para animales,Raciones,Raciones repugnantes,Raciones sabrosas"</formula1>
    </dataValidation>
    <dataValidation type="decimal" allowBlank="1" showInputMessage="1" showErrorMessage="1" prompt="Aumenta cuando pases de nivel - Cada vez que pases de nivel aumenta este modificador en 3 puntos, que puedes repartir como prefieras entre PG y PM" sqref="C12:C13">
      <formula1>0.0</formula1>
      <formula2>3.0</formula2>
    </dataValidation>
    <dataValidation type="list" allowBlank="1" showErrorMessage="1" sqref="A42:A48">
      <formula1>"Almohada,Antorcha,Baño portátil,Bote para plantas,Brújula,Cantimplora,Cuaderno de cuero,Cubiertos,Cuerda,Espejo de mano,Instrumento musical,Jabón,Kit de lavado,Kit de reparaciones,Linterna,Mosquitera,Muñeco de peluche,Página de cuero,Paraguas,Perfume,Pied"&amp;"ra ardiente,Pluma de cristal,Pluma para escritura,Reloj del abuelo,Ropa de cama,Saco de dormir,Tienda,Tienda ártica,Tienda grande,Yesca y pedernal"</formula1>
    </dataValidation>
    <dataValidation type="list" allowBlank="1" showErrorMessage="1" sqref="A76:A78">
      <formula1>"Bestia de carga,Bestia de carga grande,Mascota,Montura,Montura grande"</formula1>
    </dataValidation>
    <dataValidation type="list" allowBlank="1" showInputMessage="1" showErrorMessage="1" prompt="¿El objeto es usado? - Si el objeto es usado, ponerlo de primero, para calcular la durabilidad correctamente." sqref="F37:F39 E42:E48 H51:H53">
      <formula1>"Ninguna,Mono,Hermoso,Resistente,Alta calidad,Usado,Tosco,Anticuado,Apestoso,Maldito,Roto,Mythril,Oricalco"</formula1>
    </dataValidation>
  </dataValidation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0.86"/>
    <col customWidth="1" min="2" max="2" width="13.71"/>
    <col customWidth="1" min="3" max="3" width="14.43"/>
    <col customWidth="1" min="4" max="4" width="13.43"/>
    <col customWidth="1" min="5" max="5" width="23.71"/>
    <col customWidth="1" min="6" max="6" width="10.86"/>
    <col customWidth="1" min="7" max="7" width="28.57"/>
    <col customWidth="1" min="8" max="8" width="10.86"/>
    <col customWidth="1" min="9" max="9" width="13.43"/>
    <col customWidth="1" min="10" max="10" width="14.86"/>
    <col customWidth="1" min="11" max="11" width="9.86"/>
    <col customWidth="1" min="12" max="12" width="7.43"/>
    <col customWidth="1" min="13" max="13" width="10.29"/>
    <col customWidth="1" min="14" max="14" width="6.57"/>
    <col customWidth="1" min="15" max="15" width="3.86"/>
    <col customWidth="1" min="16" max="19" width="10.86"/>
    <col customWidth="1" min="20" max="26" width="8.71"/>
  </cols>
  <sheetData>
    <row r="1" ht="14.25" customHeight="1">
      <c r="A1" s="2" t="s">
        <v>0</v>
      </c>
      <c r="B1" s="5" t="s">
        <v>146</v>
      </c>
      <c r="C1" s="7"/>
      <c r="D1" s="2" t="s">
        <v>5</v>
      </c>
      <c r="E1" s="10">
        <v>4.0</v>
      </c>
      <c r="F1" s="14">
        <v>4.0</v>
      </c>
      <c r="G1" s="4"/>
      <c r="H1" s="4"/>
      <c r="I1" s="4"/>
      <c r="J1" s="4"/>
      <c r="K1" s="4"/>
      <c r="L1" s="4"/>
      <c r="M1" s="4"/>
      <c r="N1" s="4"/>
      <c r="O1" s="4"/>
      <c r="P1" s="4"/>
      <c r="Q1" s="4"/>
      <c r="R1" s="4"/>
      <c r="S1" s="4"/>
      <c r="T1" s="4"/>
      <c r="U1" s="4"/>
      <c r="V1" s="4"/>
      <c r="W1" s="4"/>
      <c r="X1" s="4"/>
      <c r="Y1" s="4"/>
      <c r="Z1" s="4"/>
    </row>
    <row r="2" ht="12.75" customHeight="1">
      <c r="A2" s="2" t="s">
        <v>13</v>
      </c>
      <c r="B2" s="16">
        <v>1.0</v>
      </c>
      <c r="C2" s="7"/>
      <c r="D2" s="2" t="s">
        <v>14</v>
      </c>
      <c r="E2" s="10">
        <v>6.0</v>
      </c>
      <c r="F2" s="4"/>
      <c r="G2" s="4"/>
      <c r="H2" s="66" t="s">
        <v>147</v>
      </c>
      <c r="L2" s="4"/>
      <c r="M2" s="4"/>
      <c r="N2" s="4"/>
      <c r="O2" s="4"/>
      <c r="P2" s="4"/>
      <c r="Q2" s="4"/>
      <c r="R2" s="4"/>
      <c r="S2" s="4"/>
      <c r="T2" s="4"/>
      <c r="U2" s="4"/>
      <c r="V2" s="4"/>
      <c r="W2" s="4"/>
      <c r="X2" s="4"/>
      <c r="Y2" s="4"/>
      <c r="Z2" s="4"/>
    </row>
    <row r="3" ht="14.25" customHeight="1">
      <c r="A3" s="2" t="s">
        <v>16</v>
      </c>
      <c r="B3" s="19" t="s">
        <v>21</v>
      </c>
      <c r="C3" s="21" t="s">
        <v>19</v>
      </c>
      <c r="D3" s="2" t="s">
        <v>22</v>
      </c>
      <c r="E3" s="10">
        <v>8.0</v>
      </c>
      <c r="F3" s="4"/>
      <c r="G3" s="4"/>
      <c r="L3" s="4"/>
      <c r="M3" s="4"/>
      <c r="N3" s="4"/>
      <c r="O3" s="4"/>
      <c r="P3" s="4"/>
      <c r="Q3" s="4"/>
      <c r="R3" s="4"/>
      <c r="S3" s="4"/>
      <c r="T3" s="4"/>
      <c r="U3" s="4"/>
      <c r="V3" s="4"/>
      <c r="W3" s="4"/>
      <c r="X3" s="4"/>
      <c r="Y3" s="4"/>
      <c r="Z3" s="4"/>
    </row>
    <row r="4" ht="14.25" customHeight="1">
      <c r="A4" s="2" t="s">
        <v>23</v>
      </c>
      <c r="B4" s="19">
        <v>115.0</v>
      </c>
      <c r="C4" s="24">
        <v>400.0</v>
      </c>
      <c r="D4" s="2" t="s">
        <v>26</v>
      </c>
      <c r="E4" s="10">
        <v>6.0</v>
      </c>
      <c r="F4" s="4"/>
      <c r="G4" s="4"/>
      <c r="L4" s="4"/>
      <c r="M4" s="4"/>
      <c r="N4" s="4"/>
      <c r="O4" s="4"/>
      <c r="P4" s="4"/>
      <c r="Q4" s="4"/>
      <c r="R4" s="4"/>
      <c r="S4" s="4"/>
      <c r="T4" s="4"/>
      <c r="U4" s="4"/>
      <c r="V4" s="4"/>
      <c r="W4" s="4"/>
      <c r="X4" s="4"/>
      <c r="Y4" s="4"/>
      <c r="Z4" s="4"/>
    </row>
    <row r="5" ht="14.25" customHeight="1">
      <c r="A5" s="26" t="s">
        <v>27</v>
      </c>
      <c r="B5" s="27" t="s">
        <v>148</v>
      </c>
      <c r="C5" s="4"/>
      <c r="D5" s="4"/>
      <c r="E5" s="4"/>
      <c r="F5" s="4"/>
      <c r="G5" s="4"/>
      <c r="L5" s="4"/>
      <c r="M5" s="4"/>
      <c r="N5" s="4"/>
      <c r="O5" s="4"/>
      <c r="P5" s="4"/>
      <c r="Q5" s="4"/>
      <c r="R5" s="4"/>
      <c r="S5" s="4"/>
      <c r="T5" s="4"/>
      <c r="U5" s="4"/>
      <c r="V5" s="4"/>
      <c r="W5" s="4"/>
      <c r="X5" s="4"/>
      <c r="Y5" s="4"/>
      <c r="Z5" s="4"/>
    </row>
    <row r="6" ht="14.25" customHeight="1">
      <c r="A6" s="26" t="s">
        <v>42</v>
      </c>
      <c r="B6" s="27" t="s">
        <v>45</v>
      </c>
      <c r="C6" s="4"/>
      <c r="D6" s="4"/>
      <c r="E6" s="4"/>
      <c r="F6" s="4"/>
      <c r="G6" s="4"/>
      <c r="L6" s="4"/>
      <c r="M6" s="4"/>
      <c r="N6" s="4"/>
      <c r="O6" s="4"/>
      <c r="P6" s="4"/>
      <c r="Q6" s="4"/>
      <c r="R6" s="4"/>
      <c r="S6" s="4"/>
      <c r="T6" s="4"/>
      <c r="U6" s="4"/>
      <c r="V6" s="4"/>
      <c r="W6" s="4"/>
      <c r="X6" s="4"/>
      <c r="Y6" s="4"/>
      <c r="Z6" s="4"/>
    </row>
    <row r="7" ht="14.25" customHeight="1">
      <c r="A7" s="29" t="s">
        <v>47</v>
      </c>
      <c r="B7" s="30" t="s">
        <v>48</v>
      </c>
      <c r="C7" s="7"/>
      <c r="D7" s="4"/>
      <c r="E7" s="4"/>
      <c r="F7" s="4"/>
      <c r="G7" s="4"/>
      <c r="L7" s="4"/>
      <c r="M7" s="4"/>
      <c r="N7" s="4"/>
      <c r="O7" s="4"/>
      <c r="P7" s="4"/>
      <c r="Q7" s="4"/>
      <c r="R7" s="4"/>
      <c r="S7" s="4"/>
      <c r="T7" s="4"/>
      <c r="U7" s="4"/>
      <c r="V7" s="4"/>
      <c r="W7" s="4"/>
      <c r="X7" s="4"/>
      <c r="Y7" s="4"/>
      <c r="Z7" s="4"/>
    </row>
    <row r="8" ht="42.75" customHeight="1">
      <c r="A8" s="31" t="str">
        <f>VLOOKUP($B$6,Arquetipos,2,0)</f>
        <v>Precisión</v>
      </c>
      <c r="B8" s="32" t="str">
        <f>VLOOKUP($B$6,Arquetipos,3,0)</f>
        <v>+1 adicional a las tiradas al usar Concentración, para un total de +2 o +3</v>
      </c>
      <c r="C8" s="7"/>
      <c r="D8" s="14">
        <f>IF(A8="Voluntad",4,0)</f>
        <v>0</v>
      </c>
      <c r="E8" s="14">
        <f>IF(A8="Resistencia",4,0)</f>
        <v>0</v>
      </c>
      <c r="F8" s="4"/>
      <c r="G8" s="4"/>
      <c r="L8" s="4"/>
      <c r="M8" s="4"/>
      <c r="N8" s="4"/>
      <c r="O8" s="4"/>
      <c r="P8" s="4"/>
      <c r="Q8" s="4"/>
      <c r="R8" s="4"/>
      <c r="S8" s="4"/>
      <c r="T8" s="4"/>
      <c r="U8" s="4"/>
      <c r="V8" s="4"/>
      <c r="W8" s="4"/>
      <c r="X8" s="4"/>
      <c r="Y8" s="4"/>
      <c r="Z8" s="4"/>
    </row>
    <row r="9" ht="21.75" customHeight="1">
      <c r="A9" s="31" t="str">
        <f>VLOOKUP($B$6,Arquetipos,4,0)</f>
        <v>Rapidez</v>
      </c>
      <c r="B9" s="32" t="str">
        <f>VLOOKUP($B$6,Arquetipos,5,0)</f>
        <v>+1 a las tiradas de Iniciativa
en combate</v>
      </c>
      <c r="C9" s="7"/>
      <c r="D9" s="4"/>
      <c r="E9" s="4"/>
      <c r="F9" s="4"/>
      <c r="G9" s="4"/>
      <c r="L9" s="4"/>
      <c r="M9" s="4"/>
      <c r="N9" s="4"/>
      <c r="O9" s="4"/>
      <c r="P9" s="4"/>
      <c r="Q9" s="4"/>
      <c r="R9" s="4"/>
      <c r="S9" s="4"/>
      <c r="T9" s="4"/>
      <c r="U9" s="4"/>
      <c r="V9" s="4"/>
      <c r="W9" s="4"/>
      <c r="X9" s="4"/>
      <c r="Y9" s="4"/>
      <c r="Z9" s="4"/>
    </row>
    <row r="10" ht="12.75" customHeight="1">
      <c r="A10" s="31" t="str">
        <f>VLOOKUP($B$6,Arquetipos,6,0)</f>
        <v>Bolsillos</v>
      </c>
      <c r="B10" s="32" t="str">
        <f>VLOOKUP($B$6,Arquetipos,7,0)</f>
        <v>+3 a la Capacidad de Carga</v>
      </c>
      <c r="C10" s="7"/>
      <c r="D10" s="4"/>
      <c r="E10" s="4"/>
      <c r="F10" s="4"/>
      <c r="G10" s="4"/>
      <c r="L10" s="4"/>
      <c r="M10" s="4"/>
      <c r="N10" s="4"/>
      <c r="O10" s="4"/>
      <c r="P10" s="4"/>
      <c r="Q10" s="4"/>
      <c r="R10" s="4"/>
      <c r="S10" s="4"/>
      <c r="T10" s="4"/>
      <c r="U10" s="4"/>
      <c r="V10" s="4"/>
      <c r="W10" s="4"/>
      <c r="X10" s="4"/>
      <c r="Y10" s="4"/>
      <c r="Z10" s="4"/>
    </row>
    <row r="11" ht="14.25" customHeight="1">
      <c r="A11" s="33" t="s">
        <v>61</v>
      </c>
      <c r="B11" s="34" t="s">
        <v>65</v>
      </c>
      <c r="C11" s="34" t="s">
        <v>66</v>
      </c>
      <c r="D11" s="4"/>
      <c r="E11" s="4"/>
      <c r="F11" s="4"/>
      <c r="G11" s="4"/>
      <c r="L11" s="4"/>
      <c r="M11" s="4"/>
      <c r="N11" s="4"/>
      <c r="O11" s="4"/>
      <c r="P11" s="4"/>
      <c r="Q11" s="4"/>
      <c r="R11" s="4"/>
      <c r="S11" s="4"/>
      <c r="T11" s="4"/>
      <c r="U11" s="4"/>
      <c r="V11" s="4"/>
      <c r="W11" s="4"/>
      <c r="X11" s="4"/>
      <c r="Y11" s="4"/>
      <c r="Z11" s="4"/>
    </row>
    <row r="12" ht="14.25" customHeight="1">
      <c r="A12" s="2" t="s">
        <v>69</v>
      </c>
      <c r="B12" s="35" t="str">
        <f>F1*2&amp;" +"</f>
        <v>8 +</v>
      </c>
      <c r="C12" s="10">
        <v>0.0</v>
      </c>
      <c r="D12" s="35" t="str">
        <f>"= "&amp;E12+C12+E8</f>
        <v>= 8</v>
      </c>
      <c r="E12" s="14">
        <f>F1*2</f>
        <v>8</v>
      </c>
      <c r="F12" s="4"/>
      <c r="G12" s="4"/>
      <c r="L12" s="4"/>
      <c r="M12" s="4"/>
      <c r="N12" s="4"/>
      <c r="O12" s="4"/>
      <c r="P12" s="4"/>
      <c r="Q12" s="4"/>
      <c r="R12" s="4"/>
      <c r="S12" s="4"/>
      <c r="T12" s="4"/>
      <c r="U12" s="4"/>
      <c r="V12" s="4"/>
      <c r="W12" s="4"/>
      <c r="X12" s="4"/>
      <c r="Y12" s="4"/>
      <c r="Z12" s="4"/>
    </row>
    <row r="13" ht="14.25" customHeight="1">
      <c r="A13" s="2" t="s">
        <v>78</v>
      </c>
      <c r="B13" s="35" t="str">
        <f>2*E4&amp;" +"</f>
        <v>12 +</v>
      </c>
      <c r="C13" s="10">
        <v>0.0</v>
      </c>
      <c r="D13" s="35" t="str">
        <f>"= "&amp;E13+C13+D8</f>
        <v>= 12</v>
      </c>
      <c r="E13" s="14">
        <f>E4*2</f>
        <v>12</v>
      </c>
      <c r="F13" s="4"/>
      <c r="G13" s="4"/>
      <c r="L13" s="4"/>
      <c r="M13" s="4"/>
      <c r="N13" s="4"/>
      <c r="O13" s="4"/>
      <c r="P13" s="4"/>
      <c r="Q13" s="4"/>
      <c r="R13" s="4"/>
      <c r="S13" s="4"/>
      <c r="T13" s="4"/>
      <c r="U13" s="4"/>
      <c r="V13" s="4"/>
      <c r="W13" s="4"/>
      <c r="X13" s="4"/>
      <c r="Y13" s="4"/>
      <c r="Z13" s="4"/>
    </row>
    <row r="14" ht="14.25" customHeight="1">
      <c r="A14" s="36" t="s">
        <v>81</v>
      </c>
      <c r="B14" s="35">
        <f>IF(A10="Bolsillos",E1+3+B2-1+3,E1+3+B2-1)</f>
        <v>10</v>
      </c>
      <c r="C14" s="36" t="s">
        <v>86</v>
      </c>
      <c r="D14" s="35">
        <f>IF(SUM(C42:C61)+SUM(C25:C26)-SUM(D37:D39)&lt;0,0,SUM(C42:C61)+SUM(C25:C26)-SUM(D37:D39))+SUM(C37:C39)</f>
        <v>11</v>
      </c>
      <c r="E14" s="4"/>
      <c r="F14" s="4"/>
      <c r="G14" s="4"/>
      <c r="H14" s="18"/>
      <c r="I14" s="18"/>
      <c r="J14" s="18"/>
      <c r="K14" s="18"/>
      <c r="L14" s="4"/>
      <c r="M14" s="4"/>
      <c r="N14" s="4"/>
      <c r="O14" s="4"/>
      <c r="P14" s="4"/>
      <c r="Q14" s="4"/>
      <c r="R14" s="4"/>
      <c r="S14" s="4"/>
      <c r="T14" s="4"/>
      <c r="U14" s="4"/>
      <c r="V14" s="4"/>
      <c r="W14" s="4"/>
      <c r="X14" s="4"/>
      <c r="Y14" s="4"/>
      <c r="Z14" s="4"/>
    </row>
    <row r="15" ht="12.75" customHeight="1">
      <c r="A15" s="2" t="s">
        <v>87</v>
      </c>
      <c r="B15" s="2" t="s">
        <v>88</v>
      </c>
      <c r="C15" s="2" t="s">
        <v>89</v>
      </c>
      <c r="D15" s="2" t="s">
        <v>90</v>
      </c>
      <c r="E15" s="2" t="s">
        <v>91</v>
      </c>
      <c r="F15" s="4"/>
      <c r="G15" s="4"/>
      <c r="H15" s="4"/>
      <c r="I15" s="4"/>
      <c r="J15" s="4"/>
      <c r="K15" s="4"/>
      <c r="L15" s="4"/>
      <c r="M15" s="4"/>
      <c r="N15" s="4"/>
      <c r="O15" s="4"/>
      <c r="P15" s="4"/>
      <c r="Q15" s="4"/>
      <c r="R15" s="4"/>
      <c r="S15" s="4"/>
      <c r="T15" s="4"/>
      <c r="U15" s="4"/>
      <c r="V15" s="4"/>
      <c r="W15" s="4"/>
      <c r="X15" s="4"/>
      <c r="Y15" s="4"/>
      <c r="Z15" s="4"/>
    </row>
    <row r="16" ht="34.5" customHeight="1">
      <c r="A16" s="39" t="str">
        <f>VLOOKUP($B$5,Habilidades,2,0)</f>
        <v>Matarife</v>
      </c>
      <c r="B16" s="39" t="str">
        <f>VLOOKUP($B$5,Habilidades,3,0)</f>
        <v>Derrotar a un monstruo</v>
      </c>
      <c r="C16" s="39" t="str">
        <f>VLOOKUP($B$5,Habilidades,4,0)</f>
        <v>DES+INT</v>
      </c>
      <c r="D16" s="39" t="str">
        <f>VLOOKUP($B$5,Habilidades,5,0)</f>
        <v>Nivel de monstruo × 2</v>
      </c>
      <c r="E16" s="41" t="str">
        <f>VLOOKUP($B$5,Habilidades,6,0)</f>
        <v>Consigues materiales a partir de un monstruo derrotado.</v>
      </c>
      <c r="F16" s="42"/>
      <c r="G16" s="7"/>
      <c r="H16" s="4"/>
      <c r="I16" s="4"/>
      <c r="J16" s="4"/>
      <c r="K16" s="4"/>
      <c r="L16" s="4"/>
      <c r="M16" s="4"/>
      <c r="N16" s="4"/>
      <c r="O16" s="4"/>
      <c r="P16" s="4"/>
      <c r="Q16" s="4"/>
      <c r="R16" s="4"/>
      <c r="S16" s="4"/>
      <c r="T16" s="4"/>
      <c r="U16" s="4"/>
      <c r="V16" s="4"/>
      <c r="W16" s="4"/>
      <c r="X16" s="4"/>
      <c r="Y16" s="4"/>
      <c r="Z16" s="4"/>
    </row>
    <row r="17" ht="79.5" customHeight="1">
      <c r="A17" s="39" t="str">
        <f>VLOOKUP($B$5,Habilidades,7,0)</f>
        <v>Artesanía</v>
      </c>
      <c r="B17" s="39" t="str">
        <f>VLOOKUP($B$5,Habilidades,8,0)</f>
        <v>Debes disponer del tiempo (1 día por tamaño) y los materiales (la mitad del coste del objeto en oro).</v>
      </c>
      <c r="C17" s="39" t="str">
        <f>VLOOKUP($B$5,Habilidades,9,0)</f>
        <v>FUE+DES</v>
      </c>
      <c r="D17" s="39" t="str">
        <f>VLOOKUP($B$5,Habilidades,10,0)</f>
        <v>6, 8 si vale de 101 a 1000</v>
      </c>
      <c r="E17" s="41" t="str">
        <f>VLOOKUP($B$5,Habilidades,11,0)</f>
        <v>Fabricas un objeto de tu especialidad. Escoge la categoría en la que te especializas cuando eliges esta clase.</v>
      </c>
      <c r="F17" s="42"/>
      <c r="G17" s="7"/>
      <c r="H17" s="4"/>
      <c r="I17" s="4"/>
      <c r="J17" s="4"/>
      <c r="K17" s="4"/>
      <c r="L17" s="4"/>
      <c r="M17" s="4"/>
      <c r="N17" s="4"/>
      <c r="O17" s="4"/>
      <c r="P17" s="4"/>
      <c r="Q17" s="4"/>
      <c r="R17" s="4"/>
      <c r="S17" s="4"/>
      <c r="T17" s="4"/>
      <c r="U17" s="4"/>
      <c r="V17" s="4"/>
      <c r="W17" s="4"/>
      <c r="X17" s="4"/>
      <c r="Y17" s="4"/>
      <c r="Z17" s="4"/>
    </row>
    <row r="18" ht="45.75" customHeight="1">
      <c r="A18" s="39" t="str">
        <f>VLOOKUP($B$5,Habilidades,12,0)</f>
        <v>Reparar</v>
      </c>
      <c r="B18" s="39" t="str">
        <f>VLOOKUP($B$5,Habilidades,13,0)</f>
        <v>Debes disponer del tiempo (1 día por tamaño) y los materiales (10% del coste del objeto en oro).</v>
      </c>
      <c r="C18" s="39" t="str">
        <f>VLOOKUP($B$5,Habilidades,14,0)</f>
        <v>FUE+DES</v>
      </c>
      <c r="D18" s="39" t="str">
        <f>VLOOKUP($B$5,Habilidades,15,0)</f>
        <v>6, 8 si vale de 101 a 1000</v>
      </c>
      <c r="E18" s="41" t="str">
        <f>VLOOKUP($B$5,Habilidades,16,0)</f>
        <v>Reparas un objeto aumentando durabilidad al máximo.</v>
      </c>
      <c r="F18" s="42"/>
      <c r="G18" s="7"/>
      <c r="H18" s="4"/>
      <c r="I18" s="4"/>
      <c r="J18" s="4"/>
      <c r="K18" s="4"/>
      <c r="L18" s="4"/>
      <c r="M18" s="4"/>
      <c r="N18" s="4"/>
      <c r="O18" s="4"/>
      <c r="P18" s="4"/>
      <c r="Q18" s="4"/>
      <c r="R18" s="4"/>
      <c r="S18" s="4"/>
      <c r="T18" s="4"/>
      <c r="U18" s="4"/>
      <c r="V18" s="4"/>
      <c r="W18" s="4"/>
      <c r="X18" s="4"/>
      <c r="Y18" s="4"/>
      <c r="Z18" s="4"/>
    </row>
    <row r="19" ht="14.25" customHeight="1">
      <c r="A19" s="43" t="s">
        <v>93</v>
      </c>
      <c r="B19" s="43" t="s">
        <v>88</v>
      </c>
      <c r="C19" s="43" t="s">
        <v>89</v>
      </c>
      <c r="D19" s="43" t="s">
        <v>90</v>
      </c>
      <c r="E19" s="43" t="s">
        <v>91</v>
      </c>
      <c r="F19" s="4"/>
      <c r="G19" s="4"/>
      <c r="H19" s="4"/>
      <c r="I19" s="4"/>
      <c r="J19" s="4"/>
      <c r="K19" s="4"/>
      <c r="L19" s="4"/>
      <c r="M19" s="4"/>
      <c r="N19" s="4"/>
      <c r="O19" s="4"/>
      <c r="P19" s="4"/>
      <c r="Q19" s="4"/>
      <c r="R19" s="4"/>
      <c r="S19" s="4"/>
      <c r="T19" s="4"/>
      <c r="U19" s="4"/>
      <c r="V19" s="4"/>
      <c r="W19" s="4"/>
      <c r="X19" s="4"/>
      <c r="Y19" s="4"/>
      <c r="Z19" s="4"/>
    </row>
    <row r="20" ht="14.25" customHeight="1">
      <c r="A20" s="45"/>
      <c r="B20" s="39" t="str">
        <f>IF(ISBLANK($A$20),"",VLOOKUP($A$20,Oficios,2,0))</f>
        <v/>
      </c>
      <c r="C20" s="39" t="str">
        <f>IF(ISBLANK($A$20),"",VLOOKUP($A$20,Oficios,3,0)&amp;" -1")</f>
        <v/>
      </c>
      <c r="D20" s="39" t="str">
        <f>IF(ISBLANK($A$20),"",VLOOKUP($A$20,Oficios,4,0))</f>
        <v/>
      </c>
      <c r="E20" s="41" t="str">
        <f>IF(ISBLANK($A$20),"",VLOOKUP($A$20,Oficios,5,0))</f>
        <v/>
      </c>
      <c r="F20" s="42"/>
      <c r="G20" s="7"/>
      <c r="H20" s="4"/>
      <c r="I20" s="4"/>
      <c r="J20" s="4"/>
      <c r="K20" s="4"/>
      <c r="L20" s="4"/>
      <c r="M20" s="4"/>
      <c r="N20" s="4"/>
      <c r="O20" s="4"/>
      <c r="P20" s="4"/>
      <c r="Q20" s="4"/>
      <c r="R20" s="4"/>
      <c r="S20" s="4"/>
      <c r="T20" s="4"/>
      <c r="U20" s="4"/>
      <c r="V20" s="4"/>
      <c r="W20" s="4"/>
      <c r="X20" s="4"/>
      <c r="Y20" s="4"/>
      <c r="Z20" s="4"/>
    </row>
    <row r="21" ht="14.25" customHeight="1">
      <c r="A21" s="43"/>
      <c r="B21" s="43"/>
      <c r="C21" s="43"/>
      <c r="D21" s="43"/>
      <c r="E21" s="43"/>
      <c r="F21" s="4"/>
      <c r="G21" s="4"/>
      <c r="H21" s="4"/>
      <c r="I21" s="4"/>
      <c r="J21" s="4"/>
      <c r="K21" s="4"/>
      <c r="L21" s="4"/>
      <c r="M21" s="4"/>
      <c r="N21" s="4"/>
      <c r="O21" s="4"/>
      <c r="P21" s="4"/>
      <c r="Q21" s="4"/>
      <c r="R21" s="4"/>
      <c r="S21" s="4"/>
      <c r="T21" s="4"/>
      <c r="U21" s="4"/>
      <c r="V21" s="4"/>
      <c r="W21" s="4"/>
      <c r="X21" s="4"/>
      <c r="Y21" s="4"/>
      <c r="Z21" s="4"/>
    </row>
    <row r="22" ht="12.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34" t="s">
        <v>95</v>
      </c>
      <c r="B23" s="31" t="s">
        <v>96</v>
      </c>
      <c r="C23" s="31" t="s">
        <v>97</v>
      </c>
      <c r="D23" s="31" t="s">
        <v>40</v>
      </c>
      <c r="E23" s="31" t="s">
        <v>98</v>
      </c>
      <c r="F23" s="31" t="s">
        <v>99</v>
      </c>
      <c r="G23" s="31" t="s">
        <v>100</v>
      </c>
      <c r="H23" s="46" t="s">
        <v>101</v>
      </c>
      <c r="I23" s="42"/>
      <c r="J23" s="42"/>
      <c r="K23" s="42"/>
      <c r="L23" s="42"/>
      <c r="M23" s="42"/>
      <c r="N23" s="42"/>
      <c r="O23" s="42"/>
      <c r="P23" s="7"/>
      <c r="Q23" s="14"/>
      <c r="R23" s="4"/>
      <c r="S23" s="4"/>
      <c r="T23" s="4"/>
      <c r="U23" s="4"/>
      <c r="V23" s="4"/>
      <c r="W23" s="4"/>
      <c r="X23" s="4"/>
      <c r="Y23" s="4"/>
      <c r="Z23" s="4"/>
    </row>
    <row r="24" ht="45.75" customHeight="1">
      <c r="A24" s="47" t="s">
        <v>102</v>
      </c>
      <c r="B24" s="48">
        <f t="shared" ref="B24:B26" si="1">I24*L24*O24*Q24</f>
        <v>256</v>
      </c>
      <c r="C24" s="48">
        <f>IF(ISERROR(VLOOKUP($A24,Armas,3,0)),0,VLOOKUP($A24,Armas,3,0))</f>
        <v>1</v>
      </c>
      <c r="D24" s="48" t="str">
        <f>IF(ISBLANK(A24),"",VLOOKUP($A24,Armas,4,0))</f>
        <v>1 mano</v>
      </c>
      <c r="E24" s="48" t="str">
        <f>IF(ISBLANK($A24),"",VLOOKUP($A24,Armas,5,0))</f>
        <v>[INT+DES]-1</v>
      </c>
      <c r="F24" s="48" t="str">
        <f>IF(ISBLANK($A24),"",VLOOKUP($A24,Armas,6,0))</f>
        <v>INT -1</v>
      </c>
      <c r="G24" s="49" t="str">
        <f>IF(ISBLANK($A24),"",VLOOKUP($A24,Armas,7,0))</f>
        <v>Arma de filo pequeña. Puede ser útil fuera del combate: para preparar comida, cortar hierbas, etc.</v>
      </c>
      <c r="H24" s="50" t="s">
        <v>106</v>
      </c>
      <c r="I24" s="52">
        <f>IF(ISERROR(VLOOKUP(H24,cualidades,2,0)),1,VLOOKUP(H24,cualidades,2,0))</f>
        <v>0.8</v>
      </c>
      <c r="J24" s="53" t="str">
        <f>IF(ISBLANK(H24),"",VLOOKUP(H24,cualidades,3,0))</f>
        <v>La durabilidad del objeto es x0,8 de su valor original.</v>
      </c>
      <c r="K24" s="50" t="s">
        <v>105</v>
      </c>
      <c r="L24" s="52">
        <f>IF(ISERROR(VLOOKUP(K24,cualidades,2,0)),1,VLOOKUP(K24,cualidades,2,0))</f>
        <v>0.8</v>
      </c>
      <c r="M24" s="53" t="str">
        <f>IF(ISBLANK(K24),"",VLOOKUP(K24,cualidades,3,0))</f>
        <v>Su visión te hace sentir incómodo.</v>
      </c>
      <c r="N24" s="50"/>
      <c r="O24" s="53">
        <f>IF(ISERROR(VLOOKUP(N24,cualidades,2,0)),1,VLOOKUP(N24,cualidades,2,0))</f>
        <v>1</v>
      </c>
      <c r="P24" s="53" t="str">
        <f>IF(ISBLANK(N24),"",VLOOKUP(N24,cualidades,3,0))</f>
        <v/>
      </c>
      <c r="Q24" s="14">
        <f>IF(ISERROR(VLOOKUP($A24,Armas,2,0)),0,VLOOKUP($A24,Armas,2,0))</f>
        <v>400</v>
      </c>
      <c r="R24" s="4"/>
      <c r="S24" s="4"/>
      <c r="T24" s="4"/>
      <c r="U24" s="4"/>
      <c r="V24" s="4"/>
      <c r="W24" s="4"/>
      <c r="X24" s="4"/>
      <c r="Y24" s="4"/>
      <c r="Z24" s="4"/>
    </row>
    <row r="25" ht="12.75" customHeight="1">
      <c r="A25" s="47"/>
      <c r="B25" s="48">
        <f t="shared" si="1"/>
        <v>0</v>
      </c>
      <c r="C25" s="48">
        <f>IF(ISERROR(VLOOKUP($A25,Armas,3,0)),0,VLOOKUP($A25,Armas,3,0))</f>
        <v>0</v>
      </c>
      <c r="D25" s="48" t="str">
        <f>IF(ISBLANK(A25),"",VLOOKUP($A25,Armas,4,0))</f>
        <v/>
      </c>
      <c r="E25" s="48" t="str">
        <f>IF(ISBLANK($A25),"",VLOOKUP($A25,Armas,5,0))</f>
        <v/>
      </c>
      <c r="F25" s="48" t="str">
        <f>IF(ISBLANK($A25),"",VLOOKUP($A25,Armas,6,0))</f>
        <v/>
      </c>
      <c r="G25" s="49" t="str">
        <f>IF(ISBLANK($A25),"",VLOOKUP($A25,Armas,7,0))</f>
        <v/>
      </c>
      <c r="H25" s="50"/>
      <c r="I25" s="53">
        <f>IF(ISERROR(VLOOKUP(H25,cualidades,2,0)),1,VLOOKUP(H25,cualidades,2,0))</f>
        <v>1</v>
      </c>
      <c r="J25" s="53" t="str">
        <f>IF(ISBLANK(H25),"",VLOOKUP(H25,cualidades,3,0))</f>
        <v/>
      </c>
      <c r="K25" s="50"/>
      <c r="L25" s="53">
        <f>IF(ISERROR(VLOOKUP(K25,cualidades,2,0)),1,VLOOKUP(K25,cualidades,2,0))</f>
        <v>1</v>
      </c>
      <c r="M25" s="53" t="str">
        <f>IF(ISBLANK(K25),"",VLOOKUP(K25,cualidades,3,0))</f>
        <v/>
      </c>
      <c r="N25" s="50"/>
      <c r="O25" s="53">
        <f>IF(ISERROR(VLOOKUP(N25,cualidades,2,0)),1,VLOOKUP(N25,cualidades,2,0))</f>
        <v>1</v>
      </c>
      <c r="P25" s="53" t="str">
        <f>IF(ISBLANK(N25),"",VLOOKUP(N25,cualidades,3,0))</f>
        <v/>
      </c>
      <c r="Q25" s="14">
        <f>IF(ISERROR(VLOOKUP($A25,Armas,2,0)),0,VLOOKUP($A25,Armas,2,0))</f>
        <v>0</v>
      </c>
      <c r="R25" s="4"/>
      <c r="S25" s="4"/>
      <c r="T25" s="4"/>
      <c r="U25" s="4"/>
      <c r="V25" s="4"/>
      <c r="W25" s="4"/>
      <c r="X25" s="4"/>
      <c r="Y25" s="4"/>
      <c r="Z25" s="4"/>
    </row>
    <row r="26" ht="12.75" customHeight="1">
      <c r="A26" s="47"/>
      <c r="B26" s="48">
        <f t="shared" si="1"/>
        <v>0</v>
      </c>
      <c r="C26" s="48">
        <f>IF(ISERROR(VLOOKUP($A26,Armas,3,0)),0,VLOOKUP($A26,Armas,3,0))</f>
        <v>0</v>
      </c>
      <c r="D26" s="48" t="str">
        <f>IF(ISBLANK(A26),"",VLOOKUP($A26,Armas,4,0))</f>
        <v/>
      </c>
      <c r="E26" s="48" t="str">
        <f>IF(ISBLANK($A26),"",VLOOKUP($A26,Armas,5,0))</f>
        <v/>
      </c>
      <c r="F26" s="48" t="str">
        <f>IF(ISBLANK($A26),"",VLOOKUP($A26,Armas,6,0))</f>
        <v/>
      </c>
      <c r="G26" s="49" t="str">
        <f>IF(ISBLANK($A26),"",VLOOKUP($A26,Armas,7,0))</f>
        <v/>
      </c>
      <c r="H26" s="50"/>
      <c r="I26" s="53">
        <f>IF(ISERROR(VLOOKUP(H26,cualidades,2,0)),1,VLOOKUP(H26,cualidades,2,0))</f>
        <v>1</v>
      </c>
      <c r="J26" s="53" t="str">
        <f>IF(ISBLANK(H26),"",VLOOKUP(H26,cualidades,3,0))</f>
        <v/>
      </c>
      <c r="K26" s="50"/>
      <c r="L26" s="53">
        <f>IF(ISERROR(VLOOKUP(K26,cualidades,2,0)),1,VLOOKUP(K26,cualidades,2,0))</f>
        <v>1</v>
      </c>
      <c r="M26" s="53" t="str">
        <f>IF(ISBLANK(K26),"",VLOOKUP(K26,cualidades,3,0))</f>
        <v/>
      </c>
      <c r="N26" s="50"/>
      <c r="O26" s="53">
        <f>IF(ISERROR(VLOOKUP(N26,cualidades,2,0)),1,VLOOKUP(N26,cualidades,2,0))</f>
        <v>1</v>
      </c>
      <c r="P26" s="53" t="str">
        <f>IF(ISBLANK(N26),"",VLOOKUP(N26,cualidades,3,0))</f>
        <v/>
      </c>
      <c r="Q26" s="14">
        <f>IF(ISERROR(VLOOKUP($A26,Armas,2,0)),0,VLOOKUP($A26,Armas,2,0))</f>
        <v>0</v>
      </c>
      <c r="R26" s="4"/>
      <c r="S26" s="4"/>
      <c r="T26" s="4"/>
      <c r="U26" s="4"/>
      <c r="V26" s="4"/>
      <c r="W26" s="4"/>
      <c r="X26" s="4"/>
      <c r="Y26" s="4"/>
      <c r="Z26" s="4"/>
    </row>
    <row r="27" ht="12.75" customHeight="1">
      <c r="A27" s="4"/>
      <c r="B27" s="4"/>
      <c r="C27" s="4"/>
      <c r="D27" s="4"/>
      <c r="E27" s="4"/>
      <c r="F27" s="4"/>
      <c r="G27" s="4"/>
      <c r="H27" s="4"/>
      <c r="I27" s="4"/>
      <c r="J27" s="4"/>
      <c r="K27" s="4"/>
      <c r="L27" s="4"/>
      <c r="M27" s="4"/>
      <c r="N27" s="4"/>
      <c r="O27" s="4"/>
      <c r="P27" s="4"/>
      <c r="Q27" s="14"/>
      <c r="R27" s="4"/>
      <c r="S27" s="4"/>
      <c r="T27" s="4"/>
      <c r="U27" s="4"/>
      <c r="V27" s="4"/>
      <c r="W27" s="4"/>
      <c r="X27" s="4"/>
      <c r="Y27" s="4"/>
      <c r="Z27" s="4"/>
    </row>
    <row r="28" ht="14.25" customHeight="1">
      <c r="A28" s="34" t="s">
        <v>107</v>
      </c>
      <c r="B28" s="31" t="s">
        <v>96</v>
      </c>
      <c r="C28" s="31" t="s">
        <v>97</v>
      </c>
      <c r="D28" s="31" t="s">
        <v>40</v>
      </c>
      <c r="E28" s="31" t="s">
        <v>108</v>
      </c>
      <c r="F28" s="31" t="s">
        <v>109</v>
      </c>
      <c r="G28" s="54" t="s">
        <v>100</v>
      </c>
      <c r="H28" s="46" t="s">
        <v>101</v>
      </c>
      <c r="I28" s="42"/>
      <c r="J28" s="42"/>
      <c r="K28" s="42"/>
      <c r="L28" s="42"/>
      <c r="M28" s="42"/>
      <c r="N28" s="42"/>
      <c r="O28" s="42"/>
      <c r="P28" s="7"/>
      <c r="Q28" s="53" t="s">
        <v>110</v>
      </c>
      <c r="R28" s="4"/>
      <c r="S28" s="4"/>
      <c r="T28" s="4"/>
      <c r="U28" s="4"/>
      <c r="V28" s="4"/>
      <c r="W28" s="4"/>
      <c r="X28" s="4"/>
      <c r="Y28" s="4"/>
      <c r="Z28" s="4"/>
    </row>
    <row r="29" ht="34.5" customHeight="1">
      <c r="A29" s="47" t="s">
        <v>111</v>
      </c>
      <c r="B29" s="48">
        <f t="shared" ref="B29:B31" si="2">O29*I29*L29*R29</f>
        <v>40</v>
      </c>
      <c r="C29" s="31">
        <f>IF(ISERROR(VLOOKUP($A29,Armaduras,3,0)),0,VLOOKUP($A29,Armaduras,3,0))</f>
        <v>3</v>
      </c>
      <c r="D29" s="31" t="str">
        <f>IF(ISERROR(VLOOKUP($A29,Armaduras,4,0)),"",VLOOKUP($A29,Armaduras,4,0))</f>
        <v>Torso</v>
      </c>
      <c r="E29" s="31">
        <f>IF(ISERROR(VLOOKUP($A29,Armaduras,5,0)),"",VLOOKUP($A29,Armaduras,5,0))</f>
        <v>0</v>
      </c>
      <c r="F29" s="31" t="str">
        <f>IF(ISERROR(VLOOKUP($A29,Armaduras,6,0)),"",VLOOKUP($A29,Armaduras,6,0))</f>
        <v>-</v>
      </c>
      <c r="G29" s="31" t="str">
        <f>IF(ISERROR(VLOOKUP($A29,Armaduras,7,0)),"",VLOOKUP($A29,Armaduras,7,0))</f>
        <v>Ropa gruesa y resistente. La favorita de los Viajeros. Normalmente hecha de lana.</v>
      </c>
      <c r="H29" s="50" t="s">
        <v>106</v>
      </c>
      <c r="I29" s="52">
        <f>IF(ISERROR(VLOOKUP(H29,cualidades,2,0)),1,VLOOKUP(H29,cualidades,2,0))</f>
        <v>0.8</v>
      </c>
      <c r="J29" s="53" t="str">
        <f>IF(ISBLANK(H29),"",VLOOKUP(H29,cualidades,3,0))</f>
        <v>La durabilidad del objeto es x0,8 de su valor original.</v>
      </c>
      <c r="K29" s="50"/>
      <c r="L29" s="53">
        <f>IF(ISERROR(VLOOKUP(K29,cualidades,2,0)),1,VLOOKUP(K29,cualidades,2,0))</f>
        <v>1</v>
      </c>
      <c r="M29" s="53" t="str">
        <f>IF(ISBLANK(K29),"",VLOOKUP(K29,cualidades,3,0))</f>
        <v/>
      </c>
      <c r="N29" s="50"/>
      <c r="O29" s="53">
        <f>IF(ISERROR(VLOOKUP(N29,cualidades,2,0)),1,VLOOKUP(N29,cualidades,2,0))</f>
        <v>1</v>
      </c>
      <c r="P29" s="53" t="str">
        <f>IF(ISBLANK(N29),"",VLOOKUP(N29,cualidades,3,0))</f>
        <v/>
      </c>
      <c r="Q29" s="53">
        <f t="shared" ref="Q29:Q31" si="3">ROUND(IF(H29="Usado",0.8*$C29,$C29),0)</f>
        <v>2</v>
      </c>
      <c r="R29" s="14">
        <f>IF(ISERROR(VLOOKUP($A29,Armaduras,2,0)),0,VLOOKUP($A29,Armaduras,2,0))</f>
        <v>50</v>
      </c>
      <c r="S29" s="4"/>
      <c r="T29" s="4"/>
      <c r="U29" s="4"/>
      <c r="V29" s="4"/>
      <c r="W29" s="4"/>
      <c r="X29" s="4"/>
      <c r="Y29" s="4"/>
      <c r="Z29" s="4"/>
    </row>
    <row r="30" ht="12.75" customHeight="1">
      <c r="A30" s="47"/>
      <c r="B30" s="48">
        <f t="shared" si="2"/>
        <v>0</v>
      </c>
      <c r="C30" s="31">
        <f>IF(ISERROR(VLOOKUP($A30,Armaduras,3,0)),0,VLOOKUP($A30,Armaduras,3,0))</f>
        <v>0</v>
      </c>
      <c r="D30" s="31" t="str">
        <f>IF(ISERROR(VLOOKUP($A30,Armaduras,4,0)),"",VLOOKUP($A30,Armaduras,4,0))</f>
        <v/>
      </c>
      <c r="E30" s="31" t="str">
        <f>IF(ISERROR(VLOOKUP($A30,Armaduras,5,0)),"",VLOOKUP($A30,Armaduras,5,0))</f>
        <v/>
      </c>
      <c r="F30" s="31" t="str">
        <f>IF(ISERROR(VLOOKUP($A30,Armaduras,6,0)),"",VLOOKUP($A30,Armaduras,6,0))</f>
        <v/>
      </c>
      <c r="G30" s="31" t="str">
        <f>IF(ISERROR(VLOOKUP($A30,Armaduras,7,0)),"",VLOOKUP($A30,Armaduras,7,0))</f>
        <v/>
      </c>
      <c r="H30" s="50"/>
      <c r="I30" s="53">
        <f>IF(ISERROR(VLOOKUP(H30,cualidades,2,0)),1,VLOOKUP(H30,cualidades,2,0))</f>
        <v>1</v>
      </c>
      <c r="J30" s="53" t="str">
        <f>IF(ISBLANK(H30),"",VLOOKUP(H30,cualidades,3,0))</f>
        <v/>
      </c>
      <c r="K30" s="50"/>
      <c r="L30" s="53">
        <f>IF(ISERROR(VLOOKUP(K30,cualidades,2,0)),1,VLOOKUP(K30,cualidades,2,0))</f>
        <v>1</v>
      </c>
      <c r="M30" s="53" t="str">
        <f>IF(ISBLANK(K30),"",VLOOKUP(K30,cualidades,3,0))</f>
        <v/>
      </c>
      <c r="N30" s="50"/>
      <c r="O30" s="53">
        <f>IF(ISERROR(VLOOKUP(N30,cualidades,2,0)),1,VLOOKUP(N30,cualidades,2,0))</f>
        <v>1</v>
      </c>
      <c r="P30" s="53" t="str">
        <f>IF(ISBLANK(N30),"",VLOOKUP(N30,cualidades,3,0))</f>
        <v/>
      </c>
      <c r="Q30" s="53">
        <f t="shared" si="3"/>
        <v>0</v>
      </c>
      <c r="R30" s="14">
        <f>IF(ISERROR(VLOOKUP($A30,Armaduras,2,0)),0,VLOOKUP($A30,Armaduras,2,0))</f>
        <v>0</v>
      </c>
      <c r="S30" s="4"/>
      <c r="T30" s="4"/>
      <c r="U30" s="4"/>
      <c r="V30" s="4"/>
      <c r="W30" s="4"/>
      <c r="X30" s="4"/>
      <c r="Y30" s="4"/>
      <c r="Z30" s="4"/>
    </row>
    <row r="31" ht="12.75" customHeight="1">
      <c r="A31" s="47"/>
      <c r="B31" s="48">
        <f t="shared" si="2"/>
        <v>0</v>
      </c>
      <c r="C31" s="31">
        <f>IF(ISERROR(VLOOKUP($A31,Armaduras,3,0)),0,VLOOKUP($A31,Armaduras,3,0))</f>
        <v>0</v>
      </c>
      <c r="D31" s="31"/>
      <c r="E31" s="31"/>
      <c r="F31" s="31"/>
      <c r="G31" s="31"/>
      <c r="H31" s="50"/>
      <c r="I31" s="53">
        <f>IF(ISERROR(VLOOKUP(H31,cualidades,2,0)),1,VLOOKUP(H31,cualidades,2,0))</f>
        <v>1</v>
      </c>
      <c r="J31" s="53" t="str">
        <f>IF(ISBLANK(H31),"",VLOOKUP(H31,cualidades,3,0))</f>
        <v/>
      </c>
      <c r="K31" s="50"/>
      <c r="L31" s="53">
        <f>IF(ISERROR(VLOOKUP(K31,cualidades,2,0)),1,VLOOKUP(K31,cualidades,2,0))</f>
        <v>1</v>
      </c>
      <c r="M31" s="53" t="str">
        <f>IF(ISBLANK(K31),"",VLOOKUP(K31,cualidades,3,0))</f>
        <v/>
      </c>
      <c r="N31" s="50"/>
      <c r="O31" s="53">
        <f>IF(ISERROR(VLOOKUP(N31,cualidades,2,0)),1,VLOOKUP(N31,cualidades,2,0))</f>
        <v>1</v>
      </c>
      <c r="P31" s="53" t="str">
        <f>IF(ISBLANK(N31),"",VLOOKUP(N31,cualidades,3,0))</f>
        <v/>
      </c>
      <c r="Q31" s="53">
        <f t="shared" si="3"/>
        <v>0</v>
      </c>
      <c r="R31" s="14">
        <f>IF(ISERROR(VLOOKUP($A31,Armaduras,2,0)),0,VLOOKUP($A31,Armaduras,2,0))</f>
        <v>0</v>
      </c>
      <c r="S31" s="4"/>
      <c r="T31" s="4"/>
      <c r="U31" s="4"/>
      <c r="V31" s="4"/>
      <c r="W31" s="4"/>
      <c r="X31" s="4"/>
      <c r="Y31" s="4"/>
      <c r="Z31" s="4"/>
    </row>
    <row r="32" ht="12.75" customHeight="1">
      <c r="A32" s="4"/>
      <c r="B32" s="4"/>
      <c r="C32" s="4"/>
      <c r="D32" s="4"/>
      <c r="E32" s="4"/>
      <c r="F32" s="4"/>
      <c r="G32" s="4"/>
      <c r="H32" s="4"/>
      <c r="I32" s="4"/>
      <c r="J32" s="4"/>
      <c r="K32" s="4"/>
      <c r="L32" s="4"/>
      <c r="M32" s="4"/>
      <c r="N32" s="55">
        <f>IF(ISERROR(VLOOKUP($A32,Armaduras,2,0)),0,VLOOKUP($A32,Armaduras,2,0))</f>
        <v>0</v>
      </c>
      <c r="O32" s="4"/>
      <c r="P32" s="4"/>
      <c r="Q32" s="4"/>
      <c r="R32" s="4"/>
      <c r="S32" s="4"/>
      <c r="T32" s="4"/>
      <c r="U32" s="4"/>
      <c r="V32" s="4"/>
      <c r="W32" s="4"/>
      <c r="X32" s="4"/>
      <c r="Y32" s="4"/>
      <c r="Z32" s="4"/>
    </row>
    <row r="33" ht="24.75" customHeight="1">
      <c r="A33" s="56" t="s">
        <v>113</v>
      </c>
      <c r="B33" s="53" t="s">
        <v>96</v>
      </c>
      <c r="C33" s="53" t="s">
        <v>97</v>
      </c>
      <c r="D33" s="53" t="s">
        <v>40</v>
      </c>
      <c r="E33" s="53" t="s">
        <v>108</v>
      </c>
      <c r="F33" s="53" t="s">
        <v>109</v>
      </c>
      <c r="G33" s="53" t="s">
        <v>114</v>
      </c>
      <c r="H33" s="53" t="s">
        <v>100</v>
      </c>
      <c r="I33" s="46" t="s">
        <v>101</v>
      </c>
      <c r="J33" s="42"/>
      <c r="K33" s="42"/>
      <c r="L33" s="42"/>
      <c r="M33" s="42"/>
      <c r="N33" s="42"/>
      <c r="O33" s="42"/>
      <c r="P33" s="42"/>
      <c r="Q33" s="7"/>
      <c r="R33" s="53" t="s">
        <v>110</v>
      </c>
      <c r="S33" s="4"/>
      <c r="T33" s="4"/>
      <c r="U33" s="4"/>
      <c r="V33" s="4"/>
      <c r="W33" s="4"/>
      <c r="X33" s="4"/>
      <c r="Y33" s="4"/>
      <c r="Z33" s="4"/>
    </row>
    <row r="34" ht="12.75" customHeight="1">
      <c r="A34" s="47"/>
      <c r="B34" s="48">
        <f>J34*M34*P34*S34</f>
        <v>0</v>
      </c>
      <c r="C34" s="31" t="str">
        <f>IF(ISERROR(VLOOKUP($A34,Escudos,3,0)),"",VLOOKUP($A34,Escudos,3,0))</f>
        <v/>
      </c>
      <c r="D34" s="31" t="str">
        <f>IF(ISERROR(VLOOKUP($A34,Escudos,4,0)),"",VLOOKUP($A34,Escudos,4,0))</f>
        <v/>
      </c>
      <c r="E34" s="31" t="str">
        <f>IF(ISERROR(VLOOKUP($A34,Escudos,5,0)),"",VLOOKUP($A34,Escudos,5,0))</f>
        <v/>
      </c>
      <c r="F34" s="31" t="str">
        <f>IF(ISERROR(VLOOKUP($A34,Escudos,6,0)),"",VLOOKUP($A34,Escudos,6,0))</f>
        <v/>
      </c>
      <c r="G34" s="31" t="str">
        <f>IF(ISERROR(VLOOKUP($A34,Escudos,7,0)),"",VLOOKUP($A34,Escudos,7,0))</f>
        <v/>
      </c>
      <c r="H34" s="53" t="str">
        <f>IF(ISERROR(VLOOKUP($A34,Escudos,8,0)),"",VLOOKUP($A34,Escudos,8,0))</f>
        <v/>
      </c>
      <c r="I34" s="50"/>
      <c r="J34" s="53">
        <f>IF(ISERROR(VLOOKUP(I34,cualidades,2,0)),1,VLOOKUP(I34,cualidades,2,0))</f>
        <v>1</v>
      </c>
      <c r="K34" s="53" t="str">
        <f>IF(ISBLANK(I34),"",VLOOKUP(I34,cualidades,3,0))</f>
        <v/>
      </c>
      <c r="L34" s="50"/>
      <c r="M34" s="53">
        <f>IF(ISERROR(VLOOKUP(L34,cualidades,2,0)),1,VLOOKUP(L34,cualidades,2,0))</f>
        <v>1</v>
      </c>
      <c r="N34" s="53" t="str">
        <f>IF(ISBLANK(L34),"",VLOOKUP(L34,cualidades,3,0))</f>
        <v/>
      </c>
      <c r="O34" s="50"/>
      <c r="P34" s="53">
        <f>IF(ISERROR(VLOOKUP(O34,cualidades,2,0)),1,VLOOKUP(O34,cualidades,2,0))</f>
        <v>1</v>
      </c>
      <c r="Q34" s="53" t="str">
        <f>IF(ISBLANK(O34),"",VLOOKUP(O34,cualidades,3,0))</f>
        <v/>
      </c>
      <c r="R34" s="53" t="str">
        <f>IF(ISBLANK(A34),"",ROUND(IF(I34="Usado",0.8*$C34,$C34),0))</f>
        <v/>
      </c>
      <c r="S34" s="14">
        <f>IF(ISERROR(VLOOKUP($A34,Escudos,2,0)),0,VLOOKUP($A34,Escudos,2,0))</f>
        <v>0</v>
      </c>
      <c r="T34" s="4"/>
      <c r="U34" s="4"/>
      <c r="V34" s="4"/>
      <c r="W34" s="4"/>
      <c r="X34" s="4"/>
      <c r="Y34" s="4"/>
      <c r="Z34" s="4"/>
    </row>
    <row r="35" ht="12.75" customHeight="1">
      <c r="A35" s="4"/>
      <c r="B35" s="4"/>
      <c r="C35" s="4"/>
      <c r="D35" s="4"/>
      <c r="E35" s="4"/>
      <c r="F35" s="4"/>
      <c r="G35" s="57"/>
      <c r="H35" s="58"/>
      <c r="I35" s="58"/>
      <c r="J35" s="58"/>
      <c r="K35" s="4"/>
      <c r="L35" s="4"/>
      <c r="M35" s="4"/>
      <c r="N35" s="4"/>
      <c r="O35" s="4"/>
      <c r="P35" s="4"/>
      <c r="Q35" s="4"/>
      <c r="R35" s="4"/>
      <c r="S35" s="4"/>
      <c r="T35" s="4"/>
      <c r="U35" s="4"/>
      <c r="V35" s="4"/>
      <c r="W35" s="4"/>
      <c r="X35" s="4"/>
      <c r="Y35" s="4"/>
      <c r="Z35" s="4"/>
    </row>
    <row r="36" ht="36.0" customHeight="1">
      <c r="A36" s="34" t="s">
        <v>115</v>
      </c>
      <c r="B36" s="31" t="s">
        <v>96</v>
      </c>
      <c r="C36" s="31" t="s">
        <v>97</v>
      </c>
      <c r="D36" s="31" t="s">
        <v>116</v>
      </c>
      <c r="E36" s="53" t="s">
        <v>34</v>
      </c>
      <c r="F36" s="46" t="s">
        <v>101</v>
      </c>
      <c r="G36" s="42"/>
      <c r="H36" s="42"/>
      <c r="I36" s="42"/>
      <c r="J36" s="42"/>
      <c r="K36" s="42"/>
      <c r="L36" s="42"/>
      <c r="M36" s="42"/>
      <c r="N36" s="7"/>
      <c r="O36" s="53" t="s">
        <v>110</v>
      </c>
      <c r="P36" s="4"/>
      <c r="Q36" s="4"/>
      <c r="R36" s="4"/>
      <c r="S36" s="4"/>
      <c r="T36" s="4"/>
      <c r="U36" s="4"/>
      <c r="V36" s="4"/>
      <c r="W36" s="4"/>
      <c r="X36" s="4"/>
      <c r="Y36" s="4"/>
      <c r="Z36" s="4"/>
    </row>
    <row r="37" ht="57.0" customHeight="1">
      <c r="A37" s="59" t="s">
        <v>43</v>
      </c>
      <c r="B37" s="48">
        <f t="shared" ref="B37:B39" si="4">J37*G37*M37*P37</f>
        <v>25.6</v>
      </c>
      <c r="C37" s="31">
        <f>IF(ISERROR(VLOOKUP($A37,Equipo,3,0)),0,VLOOKUP($A37,Equipo,3,0))</f>
        <v>5</v>
      </c>
      <c r="D37" s="48">
        <f>IF(ISBLANK($A37),"",VLOOKUP($A37,Equipo,4,0))</f>
        <v>10</v>
      </c>
      <c r="E37" s="60" t="str">
        <f>IF(ISBLANK($A37),"",VLOOKUP($A37,Equipo,5,0))</f>
        <v>Gran mochila, que puede llevar más objetos.</v>
      </c>
      <c r="F37" s="50" t="s">
        <v>106</v>
      </c>
      <c r="G37" s="52">
        <f>IF(ISERROR(VLOOKUP(F37,cualidades,2,0)),1,VLOOKUP(F37,cualidades,2,0))</f>
        <v>0.8</v>
      </c>
      <c r="H37" s="53" t="str">
        <f>IF(ISBLANK(F37),"",VLOOKUP(F37,cualidades,3,0))</f>
        <v>La durabilidad del objeto es x0,8 de su valor original.</v>
      </c>
      <c r="I37" s="50" t="s">
        <v>105</v>
      </c>
      <c r="J37" s="52">
        <f>IF(ISERROR(VLOOKUP(I37,cualidades,2,0)),1,VLOOKUP(I37,cualidades,2,0))</f>
        <v>0.8</v>
      </c>
      <c r="K37" s="53" t="str">
        <f>IF(ISBLANK(I37),"",VLOOKUP(I37,cualidades,3,0))</f>
        <v>Su visión te hace sentir incómodo.</v>
      </c>
      <c r="L37" s="50"/>
      <c r="M37" s="53">
        <f>IF(ISERROR(VLOOKUP(L37,cualidades,2,0)),1,VLOOKUP(L37,cualidades,2,0))</f>
        <v>1</v>
      </c>
      <c r="N37" s="53" t="str">
        <f>IF(ISBLANK(L37),"",VLOOKUP(L37,cualidades,3,0))</f>
        <v/>
      </c>
      <c r="O37" s="53">
        <f t="shared" ref="O37:O39" si="5">ROUND(IF(F37="Usado",0.8*$C37,$C37),0)</f>
        <v>4</v>
      </c>
      <c r="P37" s="55">
        <f>IF(ISERROR(VLOOKUP($A37,Equipo,2,0)),0,VLOOKUP($A37,Equipo,2,0))</f>
        <v>40</v>
      </c>
      <c r="Q37" s="4"/>
      <c r="R37" s="4"/>
      <c r="S37" s="4"/>
      <c r="T37" s="4"/>
      <c r="U37" s="4"/>
      <c r="V37" s="4"/>
      <c r="W37" s="4"/>
      <c r="X37" s="4"/>
      <c r="Y37" s="4"/>
      <c r="Z37" s="4"/>
    </row>
    <row r="38" ht="12.75" customHeight="1">
      <c r="A38" s="59"/>
      <c r="B38" s="48">
        <f t="shared" si="4"/>
        <v>0</v>
      </c>
      <c r="C38" s="31">
        <f>IF(ISERROR(VLOOKUP($A38,Equipo,3,0)),0,VLOOKUP($A38,Equipo,3,0))</f>
        <v>0</v>
      </c>
      <c r="D38" s="48" t="str">
        <f>IF(ISBLANK($A38),"",VLOOKUP($A38,Equipo,4,0))</f>
        <v/>
      </c>
      <c r="E38" s="60" t="str">
        <f>IF(ISBLANK($A38),"",VLOOKUP($A38,Equipo,5,0))</f>
        <v/>
      </c>
      <c r="F38" s="50"/>
      <c r="G38" s="53">
        <f>IF(ISERROR(VLOOKUP(F38,cualidades,2,0)),1,VLOOKUP(F38,cualidades,2,0))</f>
        <v>1</v>
      </c>
      <c r="H38" s="53" t="str">
        <f>IF(ISBLANK(F38),"",VLOOKUP(F38,cualidades,3,0))</f>
        <v/>
      </c>
      <c r="I38" s="50"/>
      <c r="J38" s="53">
        <f>IF(ISERROR(VLOOKUP(I38,cualidades,2,0)),1,VLOOKUP(I38,cualidades,2,0))</f>
        <v>1</v>
      </c>
      <c r="K38" s="53" t="str">
        <f>IF(ISBLANK(I38),"",VLOOKUP(I38,cualidades,3,0))</f>
        <v/>
      </c>
      <c r="L38" s="50"/>
      <c r="M38" s="53">
        <f>IF(ISERROR(VLOOKUP(L38,cualidades,2,0)),1,VLOOKUP(L38,cualidades,2,0))</f>
        <v>1</v>
      </c>
      <c r="N38" s="53" t="str">
        <f>IF(ISBLANK(L38),"",VLOOKUP(L38,cualidades,3,0))</f>
        <v/>
      </c>
      <c r="O38" s="53">
        <f t="shared" si="5"/>
        <v>0</v>
      </c>
      <c r="P38" s="55">
        <f>IF(ISERROR(VLOOKUP($A38,Equipo,2,0)),0,VLOOKUP($A38,Equipo,2,0))</f>
        <v>0</v>
      </c>
      <c r="Q38" s="4"/>
      <c r="R38" s="4"/>
      <c r="S38" s="4"/>
      <c r="T38" s="4"/>
      <c r="U38" s="4"/>
      <c r="V38" s="4"/>
      <c r="W38" s="4"/>
      <c r="X38" s="4"/>
      <c r="Y38" s="4"/>
      <c r="Z38" s="4"/>
    </row>
    <row r="39" ht="12.75" customHeight="1">
      <c r="A39" s="59"/>
      <c r="B39" s="48">
        <f t="shared" si="4"/>
        <v>0</v>
      </c>
      <c r="C39" s="31">
        <f>IF(ISERROR(VLOOKUP($A39,Equipo,3,0)),0,VLOOKUP($A39,Equipo,3,0))</f>
        <v>0</v>
      </c>
      <c r="D39" s="48" t="str">
        <f>IF(ISBLANK($A39),"",VLOOKUP($A39,Equipo,4,0))</f>
        <v/>
      </c>
      <c r="E39" s="60" t="str">
        <f>IF(ISBLANK($A39),"",VLOOKUP($A39,Equipo,5,0))</f>
        <v/>
      </c>
      <c r="F39" s="50"/>
      <c r="G39" s="53">
        <f>IF(ISERROR(VLOOKUP(F39,cualidades,2,0)),1,VLOOKUP(F39,cualidades,2,0))</f>
        <v>1</v>
      </c>
      <c r="H39" s="53" t="str">
        <f>IF(ISBLANK(F39),"",VLOOKUP(F39,cualidades,3,0))</f>
        <v/>
      </c>
      <c r="I39" s="50"/>
      <c r="J39" s="53">
        <f>IF(ISERROR(VLOOKUP(I39,cualidades,2,0)),1,VLOOKUP(I39,cualidades,2,0))</f>
        <v>1</v>
      </c>
      <c r="K39" s="53" t="str">
        <f>IF(ISBLANK(I39),"",VLOOKUP(I39,cualidades,3,0))</f>
        <v/>
      </c>
      <c r="L39" s="50"/>
      <c r="M39" s="53">
        <f>IF(ISERROR(VLOOKUP(L39,cualidades,2,0)),1,VLOOKUP(L39,cualidades,2,0))</f>
        <v>1</v>
      </c>
      <c r="N39" s="53" t="str">
        <f>IF(ISBLANK(L39),"",VLOOKUP(L39,cualidades,3,0))</f>
        <v/>
      </c>
      <c r="O39" s="53">
        <f t="shared" si="5"/>
        <v>0</v>
      </c>
      <c r="P39" s="55">
        <f>IF(ISERROR(VLOOKUP($A39,Equipo,2,0)),0,VLOOKUP($A39,Equipo,2,0))</f>
        <v>0</v>
      </c>
      <c r="Q39" s="4"/>
      <c r="R39" s="4"/>
      <c r="S39" s="4"/>
      <c r="T39" s="4"/>
      <c r="U39" s="4"/>
      <c r="V39" s="4"/>
      <c r="W39" s="4"/>
      <c r="X39" s="4"/>
      <c r="Y39" s="4"/>
      <c r="Z39" s="4"/>
    </row>
    <row r="40" ht="12.75" customHeight="1">
      <c r="A40" s="4"/>
      <c r="B40" s="4"/>
      <c r="C40" s="4"/>
      <c r="D40" s="4"/>
      <c r="E40" s="4"/>
      <c r="F40" s="4"/>
      <c r="G40" s="57"/>
      <c r="H40" s="58"/>
      <c r="I40" s="58"/>
      <c r="J40" s="58"/>
      <c r="K40" s="4"/>
      <c r="L40" s="4"/>
      <c r="M40" s="4"/>
      <c r="N40" s="4"/>
      <c r="O40" s="4"/>
      <c r="P40" s="4"/>
      <c r="Q40" s="4"/>
      <c r="R40" s="4"/>
      <c r="S40" s="4"/>
      <c r="T40" s="4"/>
      <c r="U40" s="4"/>
      <c r="V40" s="4"/>
      <c r="W40" s="4"/>
      <c r="X40" s="4"/>
      <c r="Y40" s="4"/>
      <c r="Z40" s="4"/>
    </row>
    <row r="41" ht="24.75" customHeight="1">
      <c r="A41" s="34" t="s">
        <v>33</v>
      </c>
      <c r="B41" s="31" t="s">
        <v>96</v>
      </c>
      <c r="C41" s="31" t="s">
        <v>97</v>
      </c>
      <c r="D41" s="53" t="s">
        <v>34</v>
      </c>
      <c r="E41" s="46" t="s">
        <v>101</v>
      </c>
      <c r="F41" s="42"/>
      <c r="G41" s="42"/>
      <c r="H41" s="42"/>
      <c r="I41" s="42"/>
      <c r="J41" s="42"/>
      <c r="K41" s="42"/>
      <c r="L41" s="42"/>
      <c r="M41" s="7"/>
      <c r="N41" s="53" t="s">
        <v>110</v>
      </c>
      <c r="O41" s="4"/>
      <c r="P41" s="4"/>
      <c r="Q41" s="4"/>
      <c r="R41" s="4"/>
      <c r="S41" s="4"/>
      <c r="T41" s="4"/>
      <c r="U41" s="4"/>
      <c r="V41" s="4"/>
      <c r="W41" s="4"/>
      <c r="X41" s="4"/>
      <c r="Y41" s="4"/>
      <c r="Z41" s="4"/>
    </row>
    <row r="42" ht="68.25" customHeight="1">
      <c r="A42" s="59" t="s">
        <v>117</v>
      </c>
      <c r="B42" s="48">
        <f t="shared" ref="B42:B48" si="6">I42*F42*L42*O42</f>
        <v>12.8</v>
      </c>
      <c r="C42" s="31">
        <f>IF(ISERROR(VLOOKUP($A42,Equipo,3,0)),0,VLOOKUP($A42,Equipo,3,0))</f>
        <v>1</v>
      </c>
      <c r="D42" s="60" t="str">
        <f>IF(ISBLANK($A42),"",VLOOKUP($A42,Equipo,5,0))</f>
        <v>Bolsa de cuero con espacio para una ración de agua, suficiente para un día.</v>
      </c>
      <c r="E42" s="50" t="s">
        <v>106</v>
      </c>
      <c r="F42" s="52">
        <f>IF(ISERROR(VLOOKUP(E42,cualidades,2,0)),1,VLOOKUP(E42,cualidades,2,0))</f>
        <v>0.8</v>
      </c>
      <c r="G42" s="53" t="str">
        <f>IF(ISBLANK(E42),"",VLOOKUP(E42,cualidades,3,0))</f>
        <v>La durabilidad del objeto es x0,8 de su valor original.</v>
      </c>
      <c r="H42" s="50" t="s">
        <v>105</v>
      </c>
      <c r="I42" s="52">
        <f>IF(ISERROR(VLOOKUP(H42,cualidades,2,0)),1,VLOOKUP(H42,cualidades,2,0))</f>
        <v>0.8</v>
      </c>
      <c r="J42" s="53" t="str">
        <f>IF(ISBLANK(H42),"",VLOOKUP(H42,cualidades,3,0))</f>
        <v>Su visión te hace sentir incómodo.</v>
      </c>
      <c r="K42" s="50"/>
      <c r="L42" s="53">
        <f>IF(ISERROR(VLOOKUP(K42,cualidades,2,0)),1,VLOOKUP(K42,cualidades,2,0))</f>
        <v>1</v>
      </c>
      <c r="M42" s="53" t="str">
        <f>IF(ISBLANK(K42),"",VLOOKUP(K42,cualidades,3,0))</f>
        <v/>
      </c>
      <c r="N42" s="53">
        <f t="shared" ref="N42:N48" si="7">ROUND(IF(E42="Usado",0.8*$C42,$C42),0)</f>
        <v>1</v>
      </c>
      <c r="O42" s="55">
        <f>IF(ISERROR(VLOOKUP($A42,Equipo,2,0)),0,VLOOKUP($A42,Equipo,2,0))</f>
        <v>20</v>
      </c>
      <c r="P42" s="4"/>
      <c r="Q42" s="4"/>
      <c r="R42" s="4"/>
      <c r="S42" s="4"/>
      <c r="T42" s="4"/>
      <c r="U42" s="4"/>
      <c r="V42" s="4"/>
      <c r="W42" s="4"/>
      <c r="X42" s="4"/>
      <c r="Y42" s="4"/>
      <c r="Z42" s="4"/>
    </row>
    <row r="43" ht="23.25" customHeight="1">
      <c r="A43" s="59" t="s">
        <v>118</v>
      </c>
      <c r="B43" s="48">
        <f t="shared" si="6"/>
        <v>4</v>
      </c>
      <c r="C43" s="31">
        <f>IF(ISERROR(VLOOKUP($A43,Equipo,3,0)),0,VLOOKUP($A43,Equipo,3,0))</f>
        <v>1</v>
      </c>
      <c r="D43" s="60" t="str">
        <f>IF(ISBLANK($A43),"",VLOOKUP($A43,Equipo,5,0))</f>
        <v>Ilumina lugares oscuros.</v>
      </c>
      <c r="E43" s="50" t="s">
        <v>105</v>
      </c>
      <c r="F43" s="52">
        <f>IF(ISERROR(VLOOKUP(E43,cualidades,2,0)),1,VLOOKUP(E43,cualidades,2,0))</f>
        <v>0.8</v>
      </c>
      <c r="G43" s="53" t="str">
        <f>IF(ISBLANK(E43),"",VLOOKUP(E43,cualidades,3,0))</f>
        <v>Su visión te hace sentir incómodo.</v>
      </c>
      <c r="H43" s="50"/>
      <c r="I43" s="53">
        <f>IF(ISERROR(VLOOKUP(H43,cualidades,2,0)),1,VLOOKUP(H43,cualidades,2,0))</f>
        <v>1</v>
      </c>
      <c r="J43" s="53" t="str">
        <f>IF(ISBLANK(H43),"",VLOOKUP(H43,cualidades,3,0))</f>
        <v/>
      </c>
      <c r="K43" s="50"/>
      <c r="L43" s="53">
        <f>IF(ISERROR(VLOOKUP(K43,cualidades,2,0)),1,VLOOKUP(K43,cualidades,2,0))</f>
        <v>1</v>
      </c>
      <c r="M43" s="53" t="str">
        <f>IF(ISBLANK(K43),"",VLOOKUP(K43,cualidades,3,0))</f>
        <v/>
      </c>
      <c r="N43" s="53">
        <f t="shared" si="7"/>
        <v>1</v>
      </c>
      <c r="O43" s="55">
        <f>IF(ISERROR(VLOOKUP($A43,Equipo,2,0)),0,VLOOKUP($A43,Equipo,2,0))</f>
        <v>5</v>
      </c>
      <c r="P43" s="4"/>
      <c r="Q43" s="4"/>
      <c r="R43" s="4"/>
      <c r="S43" s="4"/>
      <c r="T43" s="4"/>
      <c r="U43" s="4"/>
      <c r="V43" s="4"/>
      <c r="W43" s="4"/>
      <c r="X43" s="4"/>
      <c r="Y43" s="4"/>
      <c r="Z43" s="4"/>
    </row>
    <row r="44" ht="57.0" customHeight="1">
      <c r="A44" s="59" t="s">
        <v>119</v>
      </c>
      <c r="B44" s="48">
        <f t="shared" si="6"/>
        <v>8</v>
      </c>
      <c r="C44" s="31">
        <f>IF(ISERROR(VLOOKUP($A44,Equipo,3,0)),0,VLOOKUP($A44,Equipo,3,0))</f>
        <v>1</v>
      </c>
      <c r="D44" s="60" t="str">
        <f>IF(ISBLANK($A44),"",VLOOKUP($A44,Equipo,5,0))</f>
        <v>Tenedor, cuchillo, etc. Hechos de distintos materiales.</v>
      </c>
      <c r="E44" s="50" t="s">
        <v>106</v>
      </c>
      <c r="F44" s="52">
        <f>IF(ISERROR(VLOOKUP(E44,cualidades,2,0)),1,VLOOKUP(E44,cualidades,2,0))</f>
        <v>0.8</v>
      </c>
      <c r="G44" s="53" t="str">
        <f>IF(ISBLANK(E44),"",VLOOKUP(E44,cualidades,3,0))</f>
        <v>La durabilidad del objeto es x0,8 de su valor original.</v>
      </c>
      <c r="H44" s="50"/>
      <c r="I44" s="53">
        <f>IF(ISERROR(VLOOKUP(H44,cualidades,2,0)),1,VLOOKUP(H44,cualidades,2,0))</f>
        <v>1</v>
      </c>
      <c r="J44" s="53" t="str">
        <f>IF(ISBLANK(H44),"",VLOOKUP(H44,cualidades,3,0))</f>
        <v/>
      </c>
      <c r="K44" s="50"/>
      <c r="L44" s="53">
        <f>IF(ISERROR(VLOOKUP(K44,cualidades,2,0)),1,VLOOKUP(K44,cualidades,2,0))</f>
        <v>1</v>
      </c>
      <c r="M44" s="53" t="str">
        <f>IF(ISBLANK(K44),"",VLOOKUP(K44,cualidades,3,0))</f>
        <v/>
      </c>
      <c r="N44" s="53">
        <f t="shared" si="7"/>
        <v>1</v>
      </c>
      <c r="O44" s="55">
        <f>IF(ISERROR(VLOOKUP($A44,Equipo,2,0)),0,VLOOKUP($A44,Equipo,2,0))</f>
        <v>10</v>
      </c>
      <c r="P44" s="4"/>
      <c r="Q44" s="4"/>
      <c r="R44" s="4"/>
      <c r="S44" s="4"/>
      <c r="T44" s="4"/>
      <c r="U44" s="4"/>
      <c r="V44" s="4"/>
      <c r="W44" s="4"/>
      <c r="X44" s="4"/>
      <c r="Y44" s="4"/>
      <c r="Z44" s="4"/>
    </row>
    <row r="45" ht="23.25" customHeight="1">
      <c r="A45" s="59" t="s">
        <v>51</v>
      </c>
      <c r="B45" s="48">
        <f t="shared" si="6"/>
        <v>40</v>
      </c>
      <c r="C45" s="31">
        <f>IF(ISERROR(VLOOKUP($A45,Equipo,3,0)),0,VLOOKUP($A45,Equipo,3,0))</f>
        <v>1</v>
      </c>
      <c r="D45" s="60" t="str">
        <f>IF(ISBLANK($A45),"",VLOOKUP($A45,Equipo,5,0))</f>
        <v>Para una persona.</v>
      </c>
      <c r="E45" s="50" t="s">
        <v>106</v>
      </c>
      <c r="F45" s="52">
        <f>IF(ISERROR(VLOOKUP(E45,cualidades,2,0)),1,VLOOKUP(E45,cualidades,2,0))</f>
        <v>0.8</v>
      </c>
      <c r="G45" s="53" t="str">
        <f>IF(ISBLANK(E45),"",VLOOKUP(E45,cualidades,3,0))</f>
        <v>La durabilidad del objeto es x0,8 de su valor original.</v>
      </c>
      <c r="H45" s="50"/>
      <c r="I45" s="53">
        <f>IF(ISERROR(VLOOKUP(H45,cualidades,2,0)),1,VLOOKUP(H45,cualidades,2,0))</f>
        <v>1</v>
      </c>
      <c r="J45" s="53" t="str">
        <f>IF(ISBLANK(H45),"",VLOOKUP(H45,cualidades,3,0))</f>
        <v/>
      </c>
      <c r="K45" s="50"/>
      <c r="L45" s="53">
        <f>IF(ISERROR(VLOOKUP(K45,cualidades,2,0)),1,VLOOKUP(K45,cualidades,2,0))</f>
        <v>1</v>
      </c>
      <c r="M45" s="53" t="str">
        <f>IF(ISBLANK(K45),"",VLOOKUP(K45,cualidades,3,0))</f>
        <v/>
      </c>
      <c r="N45" s="53">
        <f t="shared" si="7"/>
        <v>1</v>
      </c>
      <c r="O45" s="55">
        <f>IF(ISERROR(VLOOKUP($A45,Equipo,2,0)),0,VLOOKUP($A45,Equipo,2,0))</f>
        <v>50</v>
      </c>
      <c r="P45" s="4"/>
      <c r="Q45" s="4"/>
      <c r="R45" s="4"/>
      <c r="S45" s="4"/>
      <c r="T45" s="4"/>
      <c r="U45" s="4"/>
      <c r="V45" s="4"/>
      <c r="W45" s="4"/>
      <c r="X45" s="4"/>
      <c r="Y45" s="4"/>
      <c r="Z45" s="4"/>
    </row>
    <row r="46" ht="60.0" customHeight="1">
      <c r="A46" s="59" t="s">
        <v>120</v>
      </c>
      <c r="B46" s="48">
        <f t="shared" si="6"/>
        <v>5</v>
      </c>
      <c r="C46" s="31">
        <f>IF(ISERROR(VLOOKUP($A46,Equipo,3,0)),0,VLOOKUP($A46,Equipo,3,0))</f>
        <v>1</v>
      </c>
      <c r="D46" s="60" t="str">
        <f>IF(ISBLANK($A46),"",VLOOKUP($A46,Equipo,5,0))</f>
        <v>¡Sólo hay que añadir agua!</v>
      </c>
      <c r="E46" s="50"/>
      <c r="F46" s="53">
        <f>IF(ISERROR(VLOOKUP(E46,cualidades,2,0)),1,VLOOKUP(E46,cualidades,2,0))</f>
        <v>1</v>
      </c>
      <c r="G46" s="53" t="str">
        <f>IF(ISBLANK(E46),"",VLOOKUP(E46,cualidades,3,0))</f>
        <v/>
      </c>
      <c r="H46" s="50"/>
      <c r="I46" s="53">
        <f>IF(ISERROR(VLOOKUP(H46,cualidades,2,0)),1,VLOOKUP(H46,cualidades,2,0))</f>
        <v>1</v>
      </c>
      <c r="J46" s="53" t="str">
        <f>IF(ISBLANK(H46),"",VLOOKUP(H46,cualidades,3,0))</f>
        <v/>
      </c>
      <c r="K46" s="50"/>
      <c r="L46" s="53">
        <f>IF(ISERROR(VLOOKUP(K46,cualidades,2,0)),1,VLOOKUP(K46,cualidades,2,0))</f>
        <v>1</v>
      </c>
      <c r="M46" s="53" t="str">
        <f>IF(ISBLANK(K46),"",VLOOKUP(K46,cualidades,3,0))</f>
        <v/>
      </c>
      <c r="N46" s="53">
        <f t="shared" si="7"/>
        <v>1</v>
      </c>
      <c r="O46" s="55">
        <f>IF(ISERROR(VLOOKUP($A46,Equipo,2,0)),0,VLOOKUP($A46,Equipo,2,0))</f>
        <v>5</v>
      </c>
      <c r="P46" s="4"/>
      <c r="Q46" s="4"/>
      <c r="R46" s="4"/>
      <c r="S46" s="4"/>
      <c r="T46" s="4"/>
      <c r="U46" s="4"/>
      <c r="V46" s="4"/>
      <c r="W46" s="4"/>
      <c r="X46" s="4"/>
      <c r="Y46" s="4"/>
      <c r="Z46" s="4"/>
    </row>
    <row r="47" ht="34.5" customHeight="1">
      <c r="A47" s="59" t="s">
        <v>121</v>
      </c>
      <c r="B47" s="48">
        <f t="shared" si="6"/>
        <v>12.8</v>
      </c>
      <c r="C47" s="31">
        <f>IF(ISERROR(VLOOKUP($A47,Equipo,3,0)),0,VLOOKUP($A47,Equipo,3,0))</f>
        <v>1</v>
      </c>
      <c r="D47" s="60" t="str">
        <f>IF(ISBLANK($A47),"",VLOOKUP($A47,Equipo,5,0))</f>
        <v>Para encender un fuego fácilmente.</v>
      </c>
      <c r="E47" s="50" t="s">
        <v>106</v>
      </c>
      <c r="F47" s="52">
        <f>IF(ISERROR(VLOOKUP(E47,cualidades,2,0)),1,VLOOKUP(E47,cualidades,2,0))</f>
        <v>0.8</v>
      </c>
      <c r="G47" s="53" t="str">
        <f>IF(ISBLANK(E47),"",VLOOKUP(E47,cualidades,3,0))</f>
        <v>La durabilidad del objeto es x0,8 de su valor original.</v>
      </c>
      <c r="H47" s="50" t="s">
        <v>105</v>
      </c>
      <c r="I47" s="52">
        <f>IF(ISERROR(VLOOKUP(H47,cualidades,2,0)),1,VLOOKUP(H47,cualidades,2,0))</f>
        <v>0.8</v>
      </c>
      <c r="J47" s="53" t="str">
        <f>IF(ISBLANK(H47),"",VLOOKUP(H47,cualidades,3,0))</f>
        <v>Su visión te hace sentir incómodo.</v>
      </c>
      <c r="K47" s="50"/>
      <c r="L47" s="53">
        <f>IF(ISERROR(VLOOKUP(K47,cualidades,2,0)),1,VLOOKUP(K47,cualidades,2,0))</f>
        <v>1</v>
      </c>
      <c r="M47" s="53" t="str">
        <f>IF(ISBLANK(K47),"",VLOOKUP(K47,cualidades,3,0))</f>
        <v/>
      </c>
      <c r="N47" s="53">
        <f t="shared" si="7"/>
        <v>1</v>
      </c>
      <c r="O47" s="55">
        <f>IF(ISERROR(VLOOKUP($A47,Equipo,2,0)),0,VLOOKUP($A47,Equipo,2,0))</f>
        <v>20</v>
      </c>
      <c r="P47" s="4"/>
      <c r="Q47" s="4"/>
      <c r="R47" s="4"/>
      <c r="S47" s="4"/>
      <c r="T47" s="4"/>
      <c r="U47" s="4"/>
      <c r="V47" s="4"/>
      <c r="W47" s="4"/>
      <c r="X47" s="4"/>
      <c r="Y47" s="4"/>
      <c r="Z47" s="4"/>
    </row>
    <row r="48" ht="36.0" customHeight="1">
      <c r="A48" s="59" t="s">
        <v>150</v>
      </c>
      <c r="B48" s="48">
        <f t="shared" si="6"/>
        <v>64</v>
      </c>
      <c r="C48" s="31">
        <f>IF(ISERROR(VLOOKUP($A48,Equipo,3,0)),0,VLOOKUP($A48,Equipo,3,0))</f>
        <v>1</v>
      </c>
      <c r="D48" s="60" t="str">
        <f>IF(ISBLANK($A48),"",VLOOKUP($A48,Equipo,5,0))</f>
        <v>Herramientas útiles para hacer reparaciones.</v>
      </c>
      <c r="E48" s="50" t="s">
        <v>106</v>
      </c>
      <c r="F48" s="52">
        <f>IF(ISERROR(VLOOKUP(E48,cualidades,2,0)),1,VLOOKUP(E48,cualidades,2,0))</f>
        <v>0.8</v>
      </c>
      <c r="G48" s="53" t="str">
        <f>IF(ISBLANK(E48),"",VLOOKUP(E48,cualidades,3,0))</f>
        <v>La durabilidad del objeto es x0,8 de su valor original.</v>
      </c>
      <c r="H48" s="50" t="s">
        <v>141</v>
      </c>
      <c r="I48" s="52">
        <f>IF(ISERROR(VLOOKUP(H48,cualidades,2,0)),1,VLOOKUP(H48,cualidades,2,0))</f>
        <v>0.8</v>
      </c>
      <c r="J48" s="53" t="str">
        <f>IF(ISBLANK(H48),"",VLOOKUP(H48,cualidades,3,0))</f>
        <v>Viejo, o hecho con poco gusto.</v>
      </c>
      <c r="K48" s="50"/>
      <c r="L48" s="53">
        <f>IF(ISERROR(VLOOKUP(K48,cualidades,2,0)),1,VLOOKUP(K48,cualidades,2,0))</f>
        <v>1</v>
      </c>
      <c r="M48" s="53" t="str">
        <f>IF(ISBLANK(K48),"",VLOOKUP(K48,cualidades,3,0))</f>
        <v/>
      </c>
      <c r="N48" s="53">
        <f t="shared" si="7"/>
        <v>1</v>
      </c>
      <c r="O48" s="55">
        <f>IF(ISERROR(VLOOKUP($A48,Equipo,2,0)),0,VLOOKUP($A48,Equipo,2,0))</f>
        <v>100</v>
      </c>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34" t="s">
        <v>122</v>
      </c>
      <c r="B50" s="31" t="s">
        <v>96</v>
      </c>
      <c r="C50" s="31" t="s">
        <v>97</v>
      </c>
      <c r="D50" s="31" t="s">
        <v>40</v>
      </c>
      <c r="E50" s="31" t="s">
        <v>108</v>
      </c>
      <c r="F50" s="31" t="s">
        <v>109</v>
      </c>
      <c r="G50" s="54" t="s">
        <v>100</v>
      </c>
      <c r="H50" s="46" t="s">
        <v>101</v>
      </c>
      <c r="I50" s="42"/>
      <c r="J50" s="42"/>
      <c r="K50" s="42"/>
      <c r="L50" s="42"/>
      <c r="M50" s="42"/>
      <c r="N50" s="42"/>
      <c r="O50" s="42"/>
      <c r="P50" s="7"/>
      <c r="Q50" s="53" t="s">
        <v>110</v>
      </c>
      <c r="R50" s="4"/>
      <c r="S50" s="4"/>
      <c r="T50" s="4"/>
      <c r="U50" s="4"/>
      <c r="V50" s="4"/>
      <c r="W50" s="4"/>
      <c r="X50" s="4"/>
      <c r="Y50" s="4"/>
      <c r="Z50" s="4"/>
    </row>
    <row r="51" ht="34.5" customHeight="1">
      <c r="A51" s="47" t="s">
        <v>111</v>
      </c>
      <c r="B51" s="48">
        <f t="shared" ref="B51:B53" si="8">O51*I51*L51*R51</f>
        <v>40</v>
      </c>
      <c r="C51" s="31">
        <f>IF(ISERROR(VLOOKUP($A51,Armaduras,3,0)),0,VLOOKUP($A51,Armaduras,3,0))</f>
        <v>3</v>
      </c>
      <c r="D51" s="31" t="str">
        <f>IF(ISERROR(VLOOKUP($A51,Armaduras,4,0)),"",VLOOKUP($A51,Armaduras,4,0))</f>
        <v>Torso</v>
      </c>
      <c r="E51" s="31">
        <f>IF(ISERROR(VLOOKUP($A51,Armaduras,5,0)),"",VLOOKUP($A51,Armaduras,5,0))</f>
        <v>0</v>
      </c>
      <c r="F51" s="31" t="str">
        <f>IF(ISERROR(VLOOKUP($A51,Armaduras,6,0)),"",VLOOKUP($A51,Armaduras,6,0))</f>
        <v>-</v>
      </c>
      <c r="G51" s="31" t="str">
        <f>IF(ISERROR(VLOOKUP($A51,Armaduras,7,0)),"",VLOOKUP($A51,Armaduras,7,0))</f>
        <v>Ropa gruesa y resistente. La favorita de los Viajeros. Normalmente hecha de lana.</v>
      </c>
      <c r="H51" s="50" t="s">
        <v>106</v>
      </c>
      <c r="I51" s="52">
        <f>IF(ISERROR(VLOOKUP(H51,cualidades,2,0)),1,VLOOKUP(H51,cualidades,2,0))</f>
        <v>0.8</v>
      </c>
      <c r="J51" s="53" t="str">
        <f>IF(ISBLANK(H51),"",VLOOKUP(H51,cualidades,3,0))</f>
        <v>La durabilidad del objeto es x0,8 de su valor original.</v>
      </c>
      <c r="K51" s="50"/>
      <c r="L51" s="53">
        <f>IF(ISERROR(VLOOKUP(K51,cualidades,2,0)),1,VLOOKUP(K51,cualidades,2,0))</f>
        <v>1</v>
      </c>
      <c r="M51" s="53" t="str">
        <f>IF(ISBLANK(K51),"",VLOOKUP(K51,cualidades,3,0))</f>
        <v/>
      </c>
      <c r="N51" s="50"/>
      <c r="O51" s="53">
        <f>IF(ISERROR(VLOOKUP(N51,cualidades,2,0)),1,VLOOKUP(N51,cualidades,2,0))</f>
        <v>1</v>
      </c>
      <c r="P51" s="53" t="str">
        <f>IF(ISBLANK(N51),"",VLOOKUP(N51,cualidades,3,0))</f>
        <v/>
      </c>
      <c r="Q51" s="53">
        <f t="shared" ref="Q51:Q53" si="9">ROUND(IF(H51="Usado",0.8*$C51,$C51),0)</f>
        <v>2</v>
      </c>
      <c r="R51" s="14">
        <f>IF(ISERROR(VLOOKUP($A51,Armaduras,2,0)),0,VLOOKUP($A51,Armaduras,2,0))</f>
        <v>50</v>
      </c>
      <c r="S51" s="4"/>
      <c r="T51" s="4"/>
      <c r="U51" s="4"/>
      <c r="V51" s="4"/>
      <c r="W51" s="4"/>
      <c r="X51" s="4"/>
      <c r="Y51" s="4"/>
      <c r="Z51" s="4"/>
    </row>
    <row r="52" ht="34.5" customHeight="1">
      <c r="A52" s="47" t="s">
        <v>111</v>
      </c>
      <c r="B52" s="48">
        <f t="shared" si="8"/>
        <v>40</v>
      </c>
      <c r="C52" s="31">
        <f>IF(ISERROR(VLOOKUP($A52,Armaduras,3,0)),0,VLOOKUP($A52,Armaduras,3,0))</f>
        <v>3</v>
      </c>
      <c r="D52" s="31" t="str">
        <f>IF(ISERROR(VLOOKUP($A52,Armaduras,4,0)),"",VLOOKUP($A52,Armaduras,4,0))</f>
        <v>Torso</v>
      </c>
      <c r="E52" s="31">
        <f>IF(ISERROR(VLOOKUP($A52,Armaduras,5,0)),"",VLOOKUP($A52,Armaduras,5,0))</f>
        <v>0</v>
      </c>
      <c r="F52" s="31" t="str">
        <f>IF(ISERROR(VLOOKUP($A52,Armaduras,6,0)),"",VLOOKUP($A52,Armaduras,6,0))</f>
        <v>-</v>
      </c>
      <c r="G52" s="31" t="str">
        <f>IF(ISERROR(VLOOKUP($A52,Armaduras,7,0)),"",VLOOKUP($A52,Armaduras,7,0))</f>
        <v>Ropa gruesa y resistente. La favorita de los Viajeros. Normalmente hecha de lana.</v>
      </c>
      <c r="H52" s="50" t="s">
        <v>106</v>
      </c>
      <c r="I52" s="52">
        <f>IF(ISERROR(VLOOKUP(H52,cualidades,2,0)),1,VLOOKUP(H52,cualidades,2,0))</f>
        <v>0.8</v>
      </c>
      <c r="J52" s="53" t="str">
        <f>IF(ISBLANK(H52),"",VLOOKUP(H52,cualidades,3,0))</f>
        <v>La durabilidad del objeto es x0,8 de su valor original.</v>
      </c>
      <c r="K52" s="50"/>
      <c r="L52" s="53">
        <f>IF(ISERROR(VLOOKUP(K52,cualidades,2,0)),1,VLOOKUP(K52,cualidades,2,0))</f>
        <v>1</v>
      </c>
      <c r="M52" s="53" t="str">
        <f>IF(ISBLANK(K52),"",VLOOKUP(K52,cualidades,3,0))</f>
        <v/>
      </c>
      <c r="N52" s="50"/>
      <c r="O52" s="53">
        <f>IF(ISERROR(VLOOKUP(N52,cualidades,2,0)),1,VLOOKUP(N52,cualidades,2,0))</f>
        <v>1</v>
      </c>
      <c r="P52" s="53" t="str">
        <f>IF(ISBLANK(N52),"",VLOOKUP(N52,cualidades,3,0))</f>
        <v/>
      </c>
      <c r="Q52" s="53">
        <f t="shared" si="9"/>
        <v>2</v>
      </c>
      <c r="R52" s="14">
        <f>IF(ISERROR(VLOOKUP($A52,Armaduras,2,0)),0,VLOOKUP($A52,Armaduras,2,0))</f>
        <v>50</v>
      </c>
      <c r="S52" s="4"/>
      <c r="T52" s="4"/>
      <c r="U52" s="4"/>
      <c r="V52" s="4"/>
      <c r="W52" s="4"/>
      <c r="X52" s="4"/>
      <c r="Y52" s="4"/>
      <c r="Z52" s="4"/>
    </row>
    <row r="53" ht="12.75" customHeight="1">
      <c r="A53" s="47"/>
      <c r="B53" s="48">
        <f t="shared" si="8"/>
        <v>0</v>
      </c>
      <c r="C53" s="31">
        <f>IF(ISERROR(VLOOKUP($A53,Armaduras,3,0)),0,VLOOKUP($A53,Armaduras,3,0))</f>
        <v>0</v>
      </c>
      <c r="D53" s="31" t="str">
        <f>IF(ISERROR(VLOOKUP($A53,Armaduras,4,0)),"",VLOOKUP($A53,Armaduras,4,0))</f>
        <v/>
      </c>
      <c r="E53" s="31" t="str">
        <f>IF(ISERROR(VLOOKUP($A53,Armaduras,5,0)),"",VLOOKUP($A53,Armaduras,5,0))</f>
        <v/>
      </c>
      <c r="F53" s="31" t="str">
        <f>IF(ISERROR(VLOOKUP($A53,Armaduras,6,0)),"",VLOOKUP($A53,Armaduras,6,0))</f>
        <v/>
      </c>
      <c r="G53" s="31" t="str">
        <f>IF(ISERROR(VLOOKUP($A53,Armaduras,7,0)),"",VLOOKUP($A53,Armaduras,7,0))</f>
        <v/>
      </c>
      <c r="H53" s="50"/>
      <c r="I53" s="53">
        <f>IF(ISERROR(VLOOKUP(H53,cualidades,2,0)),1,VLOOKUP(H53,cualidades,2,0))</f>
        <v>1</v>
      </c>
      <c r="J53" s="53" t="str">
        <f>IF(ISBLANK(H53),"",VLOOKUP(H53,cualidades,3,0))</f>
        <v/>
      </c>
      <c r="K53" s="50"/>
      <c r="L53" s="53">
        <f>IF(ISERROR(VLOOKUP(K53,cualidades,2,0)),1,VLOOKUP(K53,cualidades,2,0))</f>
        <v>1</v>
      </c>
      <c r="M53" s="53" t="str">
        <f>IF(ISBLANK(K53),"",VLOOKUP(K53,cualidades,3,0))</f>
        <v/>
      </c>
      <c r="N53" s="50"/>
      <c r="O53" s="53">
        <f>IF(ISERROR(VLOOKUP(N53,cualidades,2,0)),1,VLOOKUP(N53,cualidades,2,0))</f>
        <v>1</v>
      </c>
      <c r="P53" s="53" t="str">
        <f>IF(ISBLANK(N53),"",VLOOKUP(N53,cualidades,3,0))</f>
        <v/>
      </c>
      <c r="Q53" s="53">
        <f t="shared" si="9"/>
        <v>0</v>
      </c>
      <c r="R53" s="14">
        <f>IF(ISERROR(VLOOKUP($A53,Armaduras,2,0)),0,VLOOKUP($A53,Armaduras,2,0))</f>
        <v>0</v>
      </c>
      <c r="S53" s="4"/>
      <c r="T53" s="4"/>
      <c r="U53" s="4"/>
      <c r="V53" s="4"/>
      <c r="W53" s="4"/>
      <c r="X53" s="4"/>
      <c r="Y53" s="4"/>
      <c r="Z53" s="4"/>
    </row>
    <row r="54"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34" t="s">
        <v>124</v>
      </c>
      <c r="B55" s="31" t="s">
        <v>96</v>
      </c>
      <c r="C55" s="31" t="s">
        <v>97</v>
      </c>
      <c r="D55" s="31" t="s">
        <v>32</v>
      </c>
      <c r="E55" s="60" t="s">
        <v>34</v>
      </c>
      <c r="F55" s="4"/>
      <c r="G55" s="4"/>
      <c r="H55" s="4"/>
      <c r="I55" s="4"/>
      <c r="J55" s="4"/>
      <c r="K55" s="4"/>
      <c r="L55" s="4"/>
      <c r="M55" s="4"/>
      <c r="N55" s="4"/>
      <c r="O55" s="4"/>
      <c r="P55" s="4"/>
      <c r="Q55" s="4"/>
      <c r="R55" s="4"/>
      <c r="S55" s="4"/>
      <c r="T55" s="4"/>
      <c r="U55" s="4"/>
      <c r="V55" s="4"/>
      <c r="W55" s="4"/>
      <c r="X55" s="4"/>
      <c r="Y55" s="4"/>
      <c r="Z55" s="4"/>
    </row>
    <row r="56" ht="57.0" customHeight="1">
      <c r="A56" s="59" t="s">
        <v>125</v>
      </c>
      <c r="B56" s="31">
        <f t="shared" ref="B56:B61" si="10">D56*F56</f>
        <v>30</v>
      </c>
      <c r="C56" s="31">
        <f t="shared" ref="C56:C61" si="11">D56*G56</f>
        <v>3</v>
      </c>
      <c r="D56" s="61">
        <v>3.0</v>
      </c>
      <c r="E56" s="60" t="str">
        <f>IF(ISERROR(VLOOKUP($A56,Raciones,4,0)),"",VLOOKUP($A56,Raciones,4,0))</f>
        <v>Comida empaquetada que se puede llevar en un viaje.</v>
      </c>
      <c r="F56" s="14">
        <f>IF(ISERROR(VLOOKUP($A56,Raciones,2,0)),0,VLOOKUP($A56,Raciones,2,0))</f>
        <v>10</v>
      </c>
      <c r="G56" s="14">
        <f>IF(ISERROR(VLOOKUP($A56,Raciones,3,0)),0,VLOOKUP($A56,Raciones,3,0))</f>
        <v>1</v>
      </c>
      <c r="H56" s="4"/>
      <c r="I56" s="4"/>
      <c r="J56" s="4"/>
      <c r="K56" s="55"/>
      <c r="L56" s="4"/>
      <c r="M56" s="4"/>
      <c r="N56" s="4"/>
      <c r="O56" s="4"/>
      <c r="P56" s="4"/>
      <c r="Q56" s="4"/>
      <c r="R56" s="4"/>
      <c r="S56" s="4"/>
      <c r="T56" s="4"/>
      <c r="U56" s="4"/>
      <c r="V56" s="4"/>
      <c r="W56" s="4"/>
      <c r="X56" s="4"/>
      <c r="Y56" s="4"/>
      <c r="Z56" s="4"/>
    </row>
    <row r="57" ht="12.75" customHeight="1">
      <c r="A57" s="59"/>
      <c r="B57" s="31">
        <f t="shared" si="10"/>
        <v>0</v>
      </c>
      <c r="C57" s="31">
        <f t="shared" si="11"/>
        <v>0</v>
      </c>
      <c r="D57" s="61"/>
      <c r="E57" s="60" t="str">
        <f>IF(ISERROR(VLOOKUP($A57,Raciones,4,0)),"",VLOOKUP($A57,Raciones,4,0))</f>
        <v/>
      </c>
      <c r="F57" s="14">
        <f>IF(ISERROR(VLOOKUP($A57,Raciones,2,0)),0,VLOOKUP($A57,Raciones,2,0))</f>
        <v>0</v>
      </c>
      <c r="G57" s="14">
        <f>IF(ISERROR(VLOOKUP($A57,Raciones,3,0)),0,VLOOKUP($A57,Raciones,3,0))</f>
        <v>0</v>
      </c>
      <c r="H57" s="4"/>
      <c r="I57" s="4"/>
      <c r="J57" s="4"/>
      <c r="K57" s="55"/>
      <c r="L57" s="4"/>
      <c r="M57" s="4"/>
      <c r="N57" s="4"/>
      <c r="O57" s="4"/>
      <c r="P57" s="4"/>
      <c r="Q57" s="4"/>
      <c r="R57" s="4"/>
      <c r="S57" s="4"/>
      <c r="T57" s="4"/>
      <c r="U57" s="4"/>
      <c r="V57" s="4"/>
      <c r="W57" s="4"/>
      <c r="X57" s="4"/>
      <c r="Y57" s="4"/>
      <c r="Z57" s="4"/>
    </row>
    <row r="58" ht="12.75" customHeight="1">
      <c r="A58" s="59"/>
      <c r="B58" s="31">
        <f t="shared" si="10"/>
        <v>0</v>
      </c>
      <c r="C58" s="31">
        <f t="shared" si="11"/>
        <v>0</v>
      </c>
      <c r="D58" s="61"/>
      <c r="E58" s="60" t="str">
        <f>IF(ISERROR(VLOOKUP($A58,Raciones,4,0)),"",VLOOKUP($A58,Raciones,4,0))</f>
        <v/>
      </c>
      <c r="F58" s="14">
        <f>IF(ISERROR(VLOOKUP($A58,Raciones,2,0)),0,VLOOKUP($A58,Raciones,2,0))</f>
        <v>0</v>
      </c>
      <c r="G58" s="14">
        <f>IF(ISERROR(VLOOKUP($A58,Raciones,3,0)),0,VLOOKUP($A58,Raciones,3,0))</f>
        <v>0</v>
      </c>
      <c r="H58" s="4"/>
      <c r="I58" s="4"/>
      <c r="J58" s="4"/>
      <c r="K58" s="55"/>
      <c r="L58" s="4"/>
      <c r="M58" s="4"/>
      <c r="N58" s="4"/>
      <c r="O58" s="4"/>
      <c r="P58" s="4"/>
      <c r="Q58" s="4"/>
      <c r="R58" s="4"/>
      <c r="S58" s="4"/>
      <c r="T58" s="4"/>
      <c r="U58" s="4"/>
      <c r="V58" s="4"/>
      <c r="W58" s="4"/>
      <c r="X58" s="4"/>
      <c r="Y58" s="4"/>
      <c r="Z58" s="4"/>
    </row>
    <row r="59" ht="12.75" customHeight="1">
      <c r="A59" s="59"/>
      <c r="B59" s="31">
        <f t="shared" si="10"/>
        <v>0</v>
      </c>
      <c r="C59" s="31">
        <f t="shared" si="11"/>
        <v>0</v>
      </c>
      <c r="D59" s="61"/>
      <c r="E59" s="60" t="str">
        <f>IF(ISERROR(VLOOKUP($A59,Raciones,4,0)),"",VLOOKUP($A59,Raciones,4,0))</f>
        <v/>
      </c>
      <c r="F59" s="14">
        <f>IF(ISERROR(VLOOKUP($A59,Raciones,2,0)),0,VLOOKUP($A59,Raciones,2,0))</f>
        <v>0</v>
      </c>
      <c r="G59" s="14">
        <f>IF(ISERROR(VLOOKUP($A59,Raciones,3,0)),0,VLOOKUP($A59,Raciones,3,0))</f>
        <v>0</v>
      </c>
      <c r="H59" s="4"/>
      <c r="I59" s="4"/>
      <c r="J59" s="4"/>
      <c r="K59" s="55"/>
      <c r="L59" s="4"/>
      <c r="M59" s="4"/>
      <c r="N59" s="4"/>
      <c r="O59" s="4"/>
      <c r="P59" s="4"/>
      <c r="Q59" s="4"/>
      <c r="R59" s="4"/>
      <c r="S59" s="4"/>
      <c r="T59" s="4"/>
      <c r="U59" s="4"/>
      <c r="V59" s="4"/>
      <c r="W59" s="4"/>
      <c r="X59" s="4"/>
      <c r="Y59" s="4"/>
      <c r="Z59" s="4"/>
    </row>
    <row r="60" ht="12.75" customHeight="1">
      <c r="A60" s="59"/>
      <c r="B60" s="31">
        <f t="shared" si="10"/>
        <v>0</v>
      </c>
      <c r="C60" s="31">
        <f t="shared" si="11"/>
        <v>0</v>
      </c>
      <c r="D60" s="61"/>
      <c r="E60" s="60" t="str">
        <f>IF(ISERROR(VLOOKUP($A60,Raciones,4,0)),"",VLOOKUP($A60,Raciones,4,0))</f>
        <v/>
      </c>
      <c r="F60" s="14">
        <f>IF(ISERROR(VLOOKUP($A60,Raciones,2,0)),0,VLOOKUP($A60,Raciones,2,0))</f>
        <v>0</v>
      </c>
      <c r="G60" s="14">
        <f>IF(ISERROR(VLOOKUP($A60,Raciones,3,0)),0,VLOOKUP($A60,Raciones,3,0))</f>
        <v>0</v>
      </c>
      <c r="H60" s="4"/>
      <c r="I60" s="4"/>
      <c r="J60" s="4"/>
      <c r="K60" s="55"/>
      <c r="L60" s="4"/>
      <c r="M60" s="4"/>
      <c r="N60" s="4"/>
      <c r="O60" s="4"/>
      <c r="P60" s="4"/>
      <c r="Q60" s="4"/>
      <c r="R60" s="4"/>
      <c r="S60" s="4"/>
      <c r="T60" s="4"/>
      <c r="U60" s="4"/>
      <c r="V60" s="4"/>
      <c r="W60" s="4"/>
      <c r="X60" s="4"/>
      <c r="Y60" s="4"/>
      <c r="Z60" s="4"/>
    </row>
    <row r="61" ht="12.75" customHeight="1">
      <c r="A61" s="59"/>
      <c r="B61" s="31">
        <f t="shared" si="10"/>
        <v>0</v>
      </c>
      <c r="C61" s="31">
        <f t="shared" si="11"/>
        <v>0</v>
      </c>
      <c r="D61" s="61"/>
      <c r="E61" s="60" t="str">
        <f>IF(ISERROR(VLOOKUP($A61,Raciones,4,0)),"",VLOOKUP($A61,Raciones,4,0))</f>
        <v/>
      </c>
      <c r="F61" s="14">
        <f>IF(ISERROR(VLOOKUP($A61,Raciones,2,0)),0,VLOOKUP($A61,Raciones,2,0))</f>
        <v>0</v>
      </c>
      <c r="G61" s="14">
        <f>IF(ISERROR(VLOOKUP($A61,Raciones,3,0)),0,VLOOKUP($A61,Raciones,3,0))</f>
        <v>0</v>
      </c>
      <c r="H61" s="4"/>
      <c r="I61" s="4"/>
      <c r="J61" s="4"/>
      <c r="K61" s="55"/>
      <c r="L61" s="4"/>
      <c r="M61" s="4"/>
      <c r="N61" s="4"/>
      <c r="O61" s="4"/>
      <c r="P61" s="4"/>
      <c r="Q61" s="4"/>
      <c r="R61" s="4"/>
      <c r="S61" s="4"/>
      <c r="T61" s="4"/>
      <c r="U61" s="4"/>
      <c r="V61" s="4"/>
      <c r="W61" s="4"/>
      <c r="X61" s="4"/>
      <c r="Y61" s="4"/>
      <c r="Z61" s="4"/>
    </row>
    <row r="62"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34" t="s">
        <v>126</v>
      </c>
      <c r="B63" s="26" t="s">
        <v>96</v>
      </c>
      <c r="C63" s="26" t="s">
        <v>97</v>
      </c>
      <c r="D63" s="26" t="s">
        <v>127</v>
      </c>
      <c r="E63" s="26" t="s">
        <v>100</v>
      </c>
      <c r="F63" s="46" t="s">
        <v>101</v>
      </c>
      <c r="G63" s="42"/>
      <c r="H63" s="42"/>
      <c r="I63" s="42"/>
      <c r="J63" s="42"/>
      <c r="K63" s="42"/>
      <c r="L63" s="42"/>
      <c r="M63" s="42"/>
      <c r="N63" s="7"/>
      <c r="O63" s="4"/>
      <c r="P63" s="4"/>
      <c r="Q63" s="4"/>
      <c r="R63" s="4"/>
      <c r="S63" s="4"/>
      <c r="T63" s="4"/>
      <c r="U63" s="4"/>
      <c r="V63" s="4"/>
      <c r="W63" s="4"/>
      <c r="X63" s="4"/>
      <c r="Y63" s="4"/>
      <c r="Z63" s="4"/>
    </row>
    <row r="64" ht="14.25" customHeight="1">
      <c r="A64" s="61"/>
      <c r="B64" s="26">
        <f t="shared" ref="B64:B73" si="12">G64*J64*M64*O64</f>
        <v>0</v>
      </c>
      <c r="C64" s="26">
        <f>IF(ISERROR(VLOOKUP($A64,RopadeViaje,3,0)),0,VLOOKUP($A64,RopadeViaje,3,0))</f>
        <v>0</v>
      </c>
      <c r="D64" s="53" t="str">
        <f>IF(ISBLANK($A64),"",VLOOKUP($A64,RopadeViaje,4,0))</f>
        <v/>
      </c>
      <c r="E64" s="53" t="str">
        <f>IF(ISBLANK($A64),"",VLOOKUP($A64,RopadeViaje,5,0))</f>
        <v/>
      </c>
      <c r="F64" s="50"/>
      <c r="G64" s="53">
        <f>IF(ISERROR(VLOOKUP(F64,cualidades,2,0)),1,VLOOKUP(F64,cualidades,2,0))</f>
        <v>1</v>
      </c>
      <c r="H64" s="53" t="str">
        <f>IF(ISBLANK(F64),"",VLOOKUP(F64,cualidades,3,0))</f>
        <v/>
      </c>
      <c r="I64" s="50"/>
      <c r="J64" s="53">
        <f>IF(ISERROR(VLOOKUP(I64,cualidades,2,0)),1,VLOOKUP(I64,cualidades,2,0))</f>
        <v>1</v>
      </c>
      <c r="K64" s="53" t="str">
        <f>IF(ISBLANK(I64),"",VLOOKUP(I64,cualidades,3,0))</f>
        <v/>
      </c>
      <c r="L64" s="50"/>
      <c r="M64" s="53">
        <f>IF(ISERROR(VLOOKUP(L64,cualidades,2,0)),1,VLOOKUP(L64,cualidades,2,0))</f>
        <v>1</v>
      </c>
      <c r="N64" s="53" t="str">
        <f>IF(ISBLANK(L64),"",VLOOKUP(L64,cualidades,3,0))</f>
        <v/>
      </c>
      <c r="O64" s="55">
        <f>IF(ISERROR(VLOOKUP($A64,RopadeViaje,2,0)),0,VLOOKUP($A64,RopadeViaje,2,0))</f>
        <v>0</v>
      </c>
      <c r="P64" s="4"/>
      <c r="Q64" s="4"/>
      <c r="R64" s="4"/>
      <c r="S64" s="4"/>
      <c r="T64" s="4"/>
      <c r="U64" s="4"/>
      <c r="V64" s="4"/>
      <c r="W64" s="4"/>
      <c r="X64" s="4"/>
      <c r="Y64" s="4"/>
      <c r="Z64" s="4"/>
    </row>
    <row r="65" ht="12.75" customHeight="1">
      <c r="A65" s="61"/>
      <c r="B65" s="26">
        <f t="shared" si="12"/>
        <v>0</v>
      </c>
      <c r="C65" s="26">
        <f>IF(ISERROR(VLOOKUP($A65,RopadeViaje,3,0)),0,VLOOKUP($A65,RopadeViaje,3,0))</f>
        <v>0</v>
      </c>
      <c r="D65" s="53" t="str">
        <f>IF(ISBLANK($A65),"",VLOOKUP($A65,RopadeViaje,4,0))</f>
        <v/>
      </c>
      <c r="E65" s="53" t="str">
        <f>IF(ISBLANK($A65),"",VLOOKUP($A65,RopadeViaje,5,0))</f>
        <v/>
      </c>
      <c r="F65" s="50"/>
      <c r="G65" s="53">
        <f>IF(ISERROR(VLOOKUP(F65,cualidades,2,0)),1,VLOOKUP(F65,cualidades,2,0))</f>
        <v>1</v>
      </c>
      <c r="H65" s="53" t="str">
        <f>IF(ISBLANK(F65),"",VLOOKUP(F65,cualidades,3,0))</f>
        <v/>
      </c>
      <c r="I65" s="50"/>
      <c r="J65" s="53">
        <f>IF(ISERROR(VLOOKUP(I65,cualidades,2,0)),1,VLOOKUP(I65,cualidades,2,0))</f>
        <v>1</v>
      </c>
      <c r="K65" s="53" t="str">
        <f>IF(ISBLANK(I65),"",VLOOKUP(I65,cualidades,3,0))</f>
        <v/>
      </c>
      <c r="L65" s="50"/>
      <c r="M65" s="53">
        <f>IF(ISERROR(VLOOKUP(L65,cualidades,2,0)),1,VLOOKUP(L65,cualidades,2,0))</f>
        <v>1</v>
      </c>
      <c r="N65" s="53" t="str">
        <f>IF(ISBLANK(L65),"",VLOOKUP(L65,cualidades,3,0))</f>
        <v/>
      </c>
      <c r="O65" s="55">
        <f>IF(ISERROR(VLOOKUP($A65,RopadeViaje,2,0)),0,VLOOKUP($A65,RopadeViaje,2,0))</f>
        <v>0</v>
      </c>
      <c r="P65" s="4"/>
      <c r="Q65" s="4"/>
      <c r="R65" s="4"/>
      <c r="S65" s="4"/>
      <c r="T65" s="4"/>
      <c r="U65" s="4"/>
      <c r="V65" s="4"/>
      <c r="W65" s="4"/>
      <c r="X65" s="4"/>
      <c r="Y65" s="4"/>
      <c r="Z65" s="4"/>
    </row>
    <row r="66" ht="12.75" customHeight="1">
      <c r="A66" s="61"/>
      <c r="B66" s="26">
        <f t="shared" si="12"/>
        <v>0</v>
      </c>
      <c r="C66" s="26">
        <f>IF(ISERROR(VLOOKUP($A66,RopadeViaje,3,0)),0,VLOOKUP($A66,RopadeViaje,3,0))</f>
        <v>0</v>
      </c>
      <c r="D66" s="53" t="str">
        <f>IF(ISBLANK($A66),"",VLOOKUP($A66,RopadeViaje,4,0))</f>
        <v/>
      </c>
      <c r="E66" s="53" t="str">
        <f>IF(ISBLANK($A66),"",VLOOKUP($A66,RopadeViaje,5,0))</f>
        <v/>
      </c>
      <c r="F66" s="50"/>
      <c r="G66" s="53">
        <f>IF(ISERROR(VLOOKUP(F66,cualidades,2,0)),1,VLOOKUP(F66,cualidades,2,0))</f>
        <v>1</v>
      </c>
      <c r="H66" s="53" t="str">
        <f>IF(ISBLANK(F66),"",VLOOKUP(F66,cualidades,3,0))</f>
        <v/>
      </c>
      <c r="I66" s="50"/>
      <c r="J66" s="53">
        <f>IF(ISERROR(VLOOKUP(I66,cualidades,2,0)),1,VLOOKUP(I66,cualidades,2,0))</f>
        <v>1</v>
      </c>
      <c r="K66" s="53" t="str">
        <f>IF(ISBLANK(I66),"",VLOOKUP(I66,cualidades,3,0))</f>
        <v/>
      </c>
      <c r="L66" s="50"/>
      <c r="M66" s="53">
        <f>IF(ISERROR(VLOOKUP(L66,cualidades,2,0)),1,VLOOKUP(L66,cualidades,2,0))</f>
        <v>1</v>
      </c>
      <c r="N66" s="53" t="str">
        <f>IF(ISBLANK(L66),"",VLOOKUP(L66,cualidades,3,0))</f>
        <v/>
      </c>
      <c r="O66" s="55">
        <f>IF(ISERROR(VLOOKUP($A66,RopadeViaje,2,0)),0,VLOOKUP($A66,RopadeViaje,2,0))</f>
        <v>0</v>
      </c>
      <c r="P66" s="4"/>
      <c r="Q66" s="4"/>
      <c r="R66" s="4"/>
      <c r="S66" s="4"/>
      <c r="T66" s="4"/>
      <c r="U66" s="4"/>
      <c r="V66" s="4"/>
      <c r="W66" s="4"/>
      <c r="X66" s="4"/>
      <c r="Y66" s="4"/>
      <c r="Z66" s="4"/>
    </row>
    <row r="67" ht="12.75" customHeight="1">
      <c r="A67" s="61"/>
      <c r="B67" s="26">
        <f t="shared" si="12"/>
        <v>0</v>
      </c>
      <c r="C67" s="26">
        <f>IF(ISERROR(VLOOKUP($A67,RopadeViaje,3,0)),0,VLOOKUP($A67,RopadeViaje,3,0))</f>
        <v>0</v>
      </c>
      <c r="D67" s="53" t="str">
        <f>IF(ISBLANK($A67),"",VLOOKUP($A67,RopadeViaje,4,0))</f>
        <v/>
      </c>
      <c r="E67" s="53" t="str">
        <f>IF(ISBLANK($A67),"",VLOOKUP($A67,RopadeViaje,5,0))</f>
        <v/>
      </c>
      <c r="F67" s="50"/>
      <c r="G67" s="53">
        <f>IF(ISERROR(VLOOKUP(F67,cualidades,2,0)),1,VLOOKUP(F67,cualidades,2,0))</f>
        <v>1</v>
      </c>
      <c r="H67" s="53" t="str">
        <f>IF(ISBLANK(F67),"",VLOOKUP(F67,cualidades,3,0))</f>
        <v/>
      </c>
      <c r="I67" s="50"/>
      <c r="J67" s="53">
        <f>IF(ISERROR(VLOOKUP(I67,cualidades,2,0)),1,VLOOKUP(I67,cualidades,2,0))</f>
        <v>1</v>
      </c>
      <c r="K67" s="53" t="str">
        <f>IF(ISBLANK(I67),"",VLOOKUP(I67,cualidades,3,0))</f>
        <v/>
      </c>
      <c r="L67" s="50"/>
      <c r="M67" s="53">
        <f>IF(ISERROR(VLOOKUP(L67,cualidades,2,0)),1,VLOOKUP(L67,cualidades,2,0))</f>
        <v>1</v>
      </c>
      <c r="N67" s="53" t="str">
        <f>IF(ISBLANK(L67),"",VLOOKUP(L67,cualidades,3,0))</f>
        <v/>
      </c>
      <c r="O67" s="55">
        <f>IF(ISERROR(VLOOKUP($A67,RopadeViaje,2,0)),0,VLOOKUP($A67,RopadeViaje,2,0))</f>
        <v>0</v>
      </c>
      <c r="P67" s="4"/>
      <c r="Q67" s="4"/>
      <c r="R67" s="4"/>
      <c r="S67" s="4"/>
      <c r="T67" s="4"/>
      <c r="U67" s="4"/>
      <c r="V67" s="4"/>
      <c r="W67" s="4"/>
      <c r="X67" s="4"/>
      <c r="Y67" s="4"/>
      <c r="Z67" s="4"/>
    </row>
    <row r="68" ht="12.75" customHeight="1">
      <c r="A68" s="61"/>
      <c r="B68" s="26">
        <f t="shared" si="12"/>
        <v>0</v>
      </c>
      <c r="C68" s="26">
        <f>IF(ISERROR(VLOOKUP($A68,RopadeViaje,3,0)),0,VLOOKUP($A68,RopadeViaje,3,0))</f>
        <v>0</v>
      </c>
      <c r="D68" s="53" t="str">
        <f>IF(ISBLANK($A68),"",VLOOKUP($A68,RopadeViaje,4,0))</f>
        <v/>
      </c>
      <c r="E68" s="53" t="str">
        <f>IF(ISBLANK($A68),"",VLOOKUP($A68,RopadeViaje,5,0))</f>
        <v/>
      </c>
      <c r="F68" s="50"/>
      <c r="G68" s="53">
        <f>IF(ISERROR(VLOOKUP(F68,cualidades,2,0)),1,VLOOKUP(F68,cualidades,2,0))</f>
        <v>1</v>
      </c>
      <c r="H68" s="53" t="str">
        <f>IF(ISBLANK(F68),"",VLOOKUP(F68,cualidades,3,0))</f>
        <v/>
      </c>
      <c r="I68" s="50"/>
      <c r="J68" s="53">
        <f>IF(ISERROR(VLOOKUP(I68,cualidades,2,0)),1,VLOOKUP(I68,cualidades,2,0))</f>
        <v>1</v>
      </c>
      <c r="K68" s="53" t="str">
        <f>IF(ISBLANK(I68),"",VLOOKUP(I68,cualidades,3,0))</f>
        <v/>
      </c>
      <c r="L68" s="50"/>
      <c r="M68" s="53">
        <f>IF(ISERROR(VLOOKUP(L68,cualidades,2,0)),1,VLOOKUP(L68,cualidades,2,0))</f>
        <v>1</v>
      </c>
      <c r="N68" s="53" t="str">
        <f>IF(ISBLANK(L68),"",VLOOKUP(L68,cualidades,3,0))</f>
        <v/>
      </c>
      <c r="O68" s="55">
        <f>IF(ISERROR(VLOOKUP($A68,RopadeViaje,2,0)),0,VLOOKUP($A68,RopadeViaje,2,0))</f>
        <v>0</v>
      </c>
      <c r="P68" s="4"/>
      <c r="Q68" s="4"/>
      <c r="R68" s="4"/>
      <c r="S68" s="4"/>
      <c r="T68" s="4"/>
      <c r="U68" s="4"/>
      <c r="V68" s="4"/>
      <c r="W68" s="4"/>
      <c r="X68" s="4"/>
      <c r="Y68" s="4"/>
      <c r="Z68" s="4"/>
    </row>
    <row r="69" ht="12.75" customHeight="1">
      <c r="A69" s="61"/>
      <c r="B69" s="26">
        <f t="shared" si="12"/>
        <v>0</v>
      </c>
      <c r="C69" s="26">
        <f>IF(ISERROR(VLOOKUP($A69,RopadeViaje,3,0)),0,VLOOKUP($A69,RopadeViaje,3,0))</f>
        <v>0</v>
      </c>
      <c r="D69" s="53" t="str">
        <f>IF(ISBLANK($A69),"",VLOOKUP($A69,RopadeViaje,4,0))</f>
        <v/>
      </c>
      <c r="E69" s="53" t="str">
        <f>IF(ISBLANK($A69),"",VLOOKUP($A69,RopadeViaje,5,0))</f>
        <v/>
      </c>
      <c r="F69" s="50"/>
      <c r="G69" s="53">
        <f>IF(ISERROR(VLOOKUP(F69,cualidades,2,0)),1,VLOOKUP(F69,cualidades,2,0))</f>
        <v>1</v>
      </c>
      <c r="H69" s="53" t="str">
        <f>IF(ISBLANK(F69),"",VLOOKUP(F69,cualidades,3,0))</f>
        <v/>
      </c>
      <c r="I69" s="50"/>
      <c r="J69" s="53">
        <f>IF(ISERROR(VLOOKUP(I69,cualidades,2,0)),1,VLOOKUP(I69,cualidades,2,0))</f>
        <v>1</v>
      </c>
      <c r="K69" s="53" t="str">
        <f>IF(ISBLANK(I69),"",VLOOKUP(I69,cualidades,3,0))</f>
        <v/>
      </c>
      <c r="L69" s="50"/>
      <c r="M69" s="53">
        <f>IF(ISERROR(VLOOKUP(L69,cualidades,2,0)),1,VLOOKUP(L69,cualidades,2,0))</f>
        <v>1</v>
      </c>
      <c r="N69" s="53" t="str">
        <f>IF(ISBLANK(L69),"",VLOOKUP(L69,cualidades,3,0))</f>
        <v/>
      </c>
      <c r="O69" s="55">
        <f>IF(ISERROR(VLOOKUP($A69,RopadeViaje,2,0)),0,VLOOKUP($A69,RopadeViaje,2,0))</f>
        <v>0</v>
      </c>
      <c r="P69" s="4"/>
      <c r="Q69" s="4"/>
      <c r="R69" s="4"/>
      <c r="S69" s="4"/>
      <c r="T69" s="4"/>
      <c r="U69" s="4"/>
      <c r="V69" s="4"/>
      <c r="W69" s="4"/>
      <c r="X69" s="4"/>
      <c r="Y69" s="4"/>
      <c r="Z69" s="4"/>
    </row>
    <row r="70" ht="12.75" customHeight="1">
      <c r="A70" s="61"/>
      <c r="B70" s="26">
        <f t="shared" si="12"/>
        <v>0</v>
      </c>
      <c r="C70" s="26">
        <f>IF(ISERROR(VLOOKUP($A70,RopadeViaje,3,0)),0,VLOOKUP($A70,RopadeViaje,3,0))</f>
        <v>0</v>
      </c>
      <c r="D70" s="53" t="str">
        <f>IF(ISBLANK($A70),"",VLOOKUP($A70,RopadeViaje,4,0))</f>
        <v/>
      </c>
      <c r="E70" s="53" t="str">
        <f>IF(ISBLANK($A70),"",VLOOKUP($A70,RopadeViaje,5,0))</f>
        <v/>
      </c>
      <c r="F70" s="50"/>
      <c r="G70" s="53">
        <f>IF(ISERROR(VLOOKUP(F70,cualidades,2,0)),1,VLOOKUP(F70,cualidades,2,0))</f>
        <v>1</v>
      </c>
      <c r="H70" s="53" t="str">
        <f>IF(ISBLANK(F70),"",VLOOKUP(F70,cualidades,3,0))</f>
        <v/>
      </c>
      <c r="I70" s="50"/>
      <c r="J70" s="53">
        <f>IF(ISERROR(VLOOKUP(I70,cualidades,2,0)),1,VLOOKUP(I70,cualidades,2,0))</f>
        <v>1</v>
      </c>
      <c r="K70" s="53" t="str">
        <f>IF(ISBLANK(I70),"",VLOOKUP(I70,cualidades,3,0))</f>
        <v/>
      </c>
      <c r="L70" s="50"/>
      <c r="M70" s="53">
        <f>IF(ISERROR(VLOOKUP(L70,cualidades,2,0)),1,VLOOKUP(L70,cualidades,2,0))</f>
        <v>1</v>
      </c>
      <c r="N70" s="53" t="str">
        <f>IF(ISBLANK(L70),"",VLOOKUP(L70,cualidades,3,0))</f>
        <v/>
      </c>
      <c r="O70" s="55">
        <f>IF(ISERROR(VLOOKUP($A70,RopadeViaje,2,0)),0,VLOOKUP($A70,RopadeViaje,2,0))</f>
        <v>0</v>
      </c>
      <c r="P70" s="4"/>
      <c r="Q70" s="4"/>
      <c r="R70" s="4"/>
      <c r="S70" s="4"/>
      <c r="T70" s="4"/>
      <c r="U70" s="4"/>
      <c r="V70" s="4"/>
      <c r="W70" s="4"/>
      <c r="X70" s="4"/>
      <c r="Y70" s="4"/>
      <c r="Z70" s="4"/>
    </row>
    <row r="71" ht="12.75" customHeight="1">
      <c r="A71" s="61"/>
      <c r="B71" s="26">
        <f t="shared" si="12"/>
        <v>0</v>
      </c>
      <c r="C71" s="26">
        <f>IF(ISERROR(VLOOKUP($A71,RopadeViaje,3,0)),0,VLOOKUP($A71,RopadeViaje,3,0))</f>
        <v>0</v>
      </c>
      <c r="D71" s="53" t="str">
        <f>IF(ISBLANK($A71),"",VLOOKUP($A71,RopadeViaje,4,0))</f>
        <v/>
      </c>
      <c r="E71" s="53" t="str">
        <f>IF(ISBLANK($A71),"",VLOOKUP($A71,RopadeViaje,5,0))</f>
        <v/>
      </c>
      <c r="F71" s="50"/>
      <c r="G71" s="53">
        <f>IF(ISERROR(VLOOKUP(F71,cualidades,2,0)),1,VLOOKUP(F71,cualidades,2,0))</f>
        <v>1</v>
      </c>
      <c r="H71" s="53" t="str">
        <f>IF(ISBLANK(F71),"",VLOOKUP(F71,cualidades,3,0))</f>
        <v/>
      </c>
      <c r="I71" s="50"/>
      <c r="J71" s="53">
        <f>IF(ISERROR(VLOOKUP(I71,cualidades,2,0)),1,VLOOKUP(I71,cualidades,2,0))</f>
        <v>1</v>
      </c>
      <c r="K71" s="53" t="str">
        <f>IF(ISBLANK(I71),"",VLOOKUP(I71,cualidades,3,0))</f>
        <v/>
      </c>
      <c r="L71" s="50"/>
      <c r="M71" s="53">
        <f>IF(ISERROR(VLOOKUP(L71,cualidades,2,0)),1,VLOOKUP(L71,cualidades,2,0))</f>
        <v>1</v>
      </c>
      <c r="N71" s="53" t="str">
        <f>IF(ISBLANK(L71),"",VLOOKUP(L71,cualidades,3,0))</f>
        <v/>
      </c>
      <c r="O71" s="55">
        <f>IF(ISERROR(VLOOKUP($A71,RopadeViaje,2,0)),0,VLOOKUP($A71,RopadeViaje,2,0))</f>
        <v>0</v>
      </c>
      <c r="P71" s="4"/>
      <c r="Q71" s="4"/>
      <c r="R71" s="4"/>
      <c r="S71" s="4"/>
      <c r="T71" s="4"/>
      <c r="U71" s="4"/>
      <c r="V71" s="4"/>
      <c r="W71" s="4"/>
      <c r="X71" s="4"/>
      <c r="Y71" s="4"/>
      <c r="Z71" s="4"/>
    </row>
    <row r="72" ht="12.75" customHeight="1">
      <c r="A72" s="61"/>
      <c r="B72" s="26">
        <f t="shared" si="12"/>
        <v>0</v>
      </c>
      <c r="C72" s="26">
        <f>IF(ISERROR(VLOOKUP($A72,RopadeViaje,3,0)),0,VLOOKUP($A72,RopadeViaje,3,0))</f>
        <v>0</v>
      </c>
      <c r="D72" s="53" t="str">
        <f>IF(ISBLANK($A72),"",VLOOKUP($A72,RopadeViaje,4,0))</f>
        <v/>
      </c>
      <c r="E72" s="53" t="str">
        <f>IF(ISBLANK($A72),"",VLOOKUP($A72,RopadeViaje,5,0))</f>
        <v/>
      </c>
      <c r="F72" s="50"/>
      <c r="G72" s="53">
        <f>IF(ISERROR(VLOOKUP(F72,cualidades,2,0)),1,VLOOKUP(F72,cualidades,2,0))</f>
        <v>1</v>
      </c>
      <c r="H72" s="53" t="str">
        <f>IF(ISBLANK(F72),"",VLOOKUP(F72,cualidades,3,0))</f>
        <v/>
      </c>
      <c r="I72" s="50"/>
      <c r="J72" s="53">
        <f>IF(ISERROR(VLOOKUP(I72,cualidades,2,0)),1,VLOOKUP(I72,cualidades,2,0))</f>
        <v>1</v>
      </c>
      <c r="K72" s="53" t="str">
        <f>IF(ISBLANK(I72),"",VLOOKUP(I72,cualidades,3,0))</f>
        <v/>
      </c>
      <c r="L72" s="50"/>
      <c r="M72" s="53">
        <f>IF(ISERROR(VLOOKUP(L72,cualidades,2,0)),1,VLOOKUP(L72,cualidades,2,0))</f>
        <v>1</v>
      </c>
      <c r="N72" s="53" t="str">
        <f>IF(ISBLANK(L72),"",VLOOKUP(L72,cualidades,3,0))</f>
        <v/>
      </c>
      <c r="O72" s="55">
        <f>IF(ISERROR(VLOOKUP($A72,RopadeViaje,2,0)),0,VLOOKUP($A72,RopadeViaje,2,0))</f>
        <v>0</v>
      </c>
      <c r="P72" s="4"/>
      <c r="Q72" s="4"/>
      <c r="R72" s="4"/>
      <c r="S72" s="4"/>
      <c r="T72" s="4"/>
      <c r="U72" s="4"/>
      <c r="V72" s="4"/>
      <c r="W72" s="4"/>
      <c r="X72" s="4"/>
      <c r="Y72" s="4"/>
      <c r="Z72" s="4"/>
    </row>
    <row r="73" ht="12.75" customHeight="1">
      <c r="A73" s="61"/>
      <c r="B73" s="26">
        <f t="shared" si="12"/>
        <v>0</v>
      </c>
      <c r="C73" s="26">
        <f>IF(ISERROR(VLOOKUP($A73,RopadeViaje,3,0)),0,VLOOKUP($A73,RopadeViaje,3,0))</f>
        <v>0</v>
      </c>
      <c r="D73" s="53" t="str">
        <f>IF(ISBLANK($A73),"",VLOOKUP($A73,RopadeViaje,4,0))</f>
        <v/>
      </c>
      <c r="E73" s="53" t="str">
        <f>IF(ISBLANK($A73),"",VLOOKUP($A73,RopadeViaje,5,0))</f>
        <v/>
      </c>
      <c r="F73" s="50"/>
      <c r="G73" s="53">
        <f>IF(ISERROR(VLOOKUP(F73,cualidades,2,0)),1,VLOOKUP(F73,cualidades,2,0))</f>
        <v>1</v>
      </c>
      <c r="H73" s="53" t="str">
        <f>IF(ISBLANK(F73),"",VLOOKUP(F73,cualidades,3,0))</f>
        <v/>
      </c>
      <c r="I73" s="50"/>
      <c r="J73" s="53">
        <f>IF(ISERROR(VLOOKUP(I73,cualidades,2,0)),1,VLOOKUP(I73,cualidades,2,0))</f>
        <v>1</v>
      </c>
      <c r="K73" s="53" t="str">
        <f>IF(ISBLANK(I73),"",VLOOKUP(I73,cualidades,3,0))</f>
        <v/>
      </c>
      <c r="L73" s="50"/>
      <c r="M73" s="53">
        <f>IF(ISERROR(VLOOKUP(L73,cualidades,2,0)),1,VLOOKUP(L73,cualidades,2,0))</f>
        <v>1</v>
      </c>
      <c r="N73" s="53" t="str">
        <f>IF(ISBLANK(L73),"",VLOOKUP(L73,cualidades,3,0))</f>
        <v/>
      </c>
      <c r="O73" s="55">
        <f>IF(ISERROR(VLOOKUP($A73,RopadeViaje,2,0)),0,VLOOKUP($A73,RopadeViaje,2,0))</f>
        <v>0</v>
      </c>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62" t="s">
        <v>128</v>
      </c>
      <c r="B75" s="20" t="s">
        <v>96</v>
      </c>
      <c r="C75" s="20" t="s">
        <v>34</v>
      </c>
      <c r="D75" s="20" t="s">
        <v>129</v>
      </c>
      <c r="E75" s="20" t="s">
        <v>130</v>
      </c>
      <c r="F75" s="20" t="s">
        <v>34</v>
      </c>
      <c r="G75" s="20" t="s">
        <v>129</v>
      </c>
      <c r="H75" s="20" t="s">
        <v>130</v>
      </c>
      <c r="I75" s="20" t="s">
        <v>34</v>
      </c>
      <c r="J75" s="4"/>
      <c r="K75" s="55">
        <f>IF(ISERROR(VLOOKUP($A75,Equipo,2,0)),0,VLOOKUP($A75,Equipo,2,0))</f>
        <v>0</v>
      </c>
      <c r="L75" s="4"/>
      <c r="M75" s="4"/>
      <c r="N75" s="4"/>
      <c r="O75" s="4"/>
      <c r="P75" s="4"/>
      <c r="Q75" s="4"/>
      <c r="R75" s="4"/>
      <c r="S75" s="4"/>
      <c r="T75" s="4"/>
      <c r="U75" s="4"/>
      <c r="V75" s="4"/>
      <c r="W75" s="4"/>
      <c r="X75" s="4"/>
      <c r="Y75" s="4"/>
      <c r="Z75" s="4"/>
    </row>
    <row r="76" ht="58.5" customHeight="1">
      <c r="A76" s="61" t="s">
        <v>58</v>
      </c>
      <c r="B76" s="53">
        <f t="shared" ref="B76:B78" si="13">E76*H76*J76</f>
        <v>245</v>
      </c>
      <c r="C76" s="53" t="str">
        <f>IF(ISBLANK(D76),"",VLOOKUP($A76,Animales,3,0))</f>
        <v>Animal con Capacidad de Carga 15.</v>
      </c>
      <c r="D76" s="45" t="s">
        <v>131</v>
      </c>
      <c r="E76" s="52">
        <f>IF(ISERROR(VLOOKUP($D76,Característica_Animal,2,0)),1,VLOOKUP($D76,Característica_Animal,2,0))</f>
        <v>0.7</v>
      </c>
      <c r="F76" s="53" t="str">
        <f>IF(ISBLANK(D76),"",VLOOKUP(D76,Característica_Animal,3,0))</f>
        <v>A veces no sigue las órdenes de su amo.</v>
      </c>
      <c r="G76" s="45" t="s">
        <v>60</v>
      </c>
      <c r="H76" s="52">
        <f>IF(ISERROR(VLOOKUP($G76,Característica_Animal,2,0)),1,VLOOKUP($G76,Característica_Animal,2,0))</f>
        <v>0.7</v>
      </c>
      <c r="I76" s="53" t="str">
        <f>IF(ISBLANK(G76),"",VLOOKUP(G76,Característica_Animal,3,0))</f>
        <v>Sus llamadas/rebuznos/pisadas son muy ruidosas y molestas.</v>
      </c>
      <c r="J76" s="14">
        <f>IF(ISERROR(VLOOKUP($A76,Animales,2,0)),0,VLOOKUP($A76,Animales,2,0))</f>
        <v>500</v>
      </c>
      <c r="K76" s="55"/>
      <c r="L76" s="4"/>
      <c r="M76" s="4"/>
      <c r="N76" s="4"/>
      <c r="O76" s="4"/>
      <c r="P76" s="4"/>
      <c r="Q76" s="4"/>
      <c r="R76" s="4"/>
      <c r="S76" s="4"/>
      <c r="T76" s="4"/>
      <c r="U76" s="4"/>
      <c r="V76" s="4"/>
      <c r="W76" s="4"/>
      <c r="X76" s="4"/>
      <c r="Y76" s="4"/>
      <c r="Z76" s="4"/>
    </row>
    <row r="77" ht="12.75" customHeight="1">
      <c r="A77" s="61"/>
      <c r="B77" s="31">
        <f t="shared" si="13"/>
        <v>0</v>
      </c>
      <c r="C77" s="53" t="str">
        <f>IF(ISBLANK(D77),"",VLOOKUP($A77,Animales,3,0))</f>
        <v/>
      </c>
      <c r="D77" s="45"/>
      <c r="E77" s="53">
        <f>IF(ISERROR(VLOOKUP($D77,Característica_Animal,2,0)),1,VLOOKUP($D77,Característica_Animal,2,0))</f>
        <v>1</v>
      </c>
      <c r="F77" s="53" t="str">
        <f>IF(ISBLANK(D77),"",VLOOKUP(D77,Característica_Animal,3,0))</f>
        <v/>
      </c>
      <c r="G77" s="45"/>
      <c r="H77" s="53">
        <f>IF(ISERROR(VLOOKUP($G77,Característica_Animal,2,0)),1,VLOOKUP($G77,Característica_Animal,2,0))</f>
        <v>1</v>
      </c>
      <c r="I77" s="53" t="str">
        <f>IF(ISBLANK(G77),"",VLOOKUP(G77,Característica_Animal,3,0))</f>
        <v/>
      </c>
      <c r="J77" s="14">
        <f>IF(ISERROR(VLOOKUP($A77,Animales,2,0)),0,VLOOKUP($A77,Animales,2,0))</f>
        <v>0</v>
      </c>
      <c r="K77" s="55"/>
      <c r="L77" s="4"/>
      <c r="M77" s="4"/>
      <c r="N77" s="4"/>
      <c r="O77" s="4"/>
      <c r="P77" s="4"/>
      <c r="Q77" s="4"/>
      <c r="R77" s="4"/>
      <c r="S77" s="4"/>
      <c r="T77" s="4"/>
      <c r="U77" s="4"/>
      <c r="V77" s="4"/>
      <c r="W77" s="4"/>
      <c r="X77" s="4"/>
      <c r="Y77" s="4"/>
      <c r="Z77" s="4"/>
    </row>
    <row r="78" ht="12.75" customHeight="1">
      <c r="A78" s="61"/>
      <c r="B78" s="31">
        <f t="shared" si="13"/>
        <v>0</v>
      </c>
      <c r="C78" s="53" t="str">
        <f>IF(ISBLANK(D78),"",VLOOKUP($A78,Animales,3,0))</f>
        <v/>
      </c>
      <c r="D78" s="45"/>
      <c r="E78" s="53">
        <f>IF(ISERROR(VLOOKUP($D78,Característica_Animal,2,0)),1,VLOOKUP($D78,Característica_Animal,2,0))</f>
        <v>1</v>
      </c>
      <c r="F78" s="53" t="str">
        <f>IF(ISBLANK(D78),"",VLOOKUP(D78,Característica_Animal,3,0))</f>
        <v/>
      </c>
      <c r="G78" s="45"/>
      <c r="H78" s="53">
        <f>IF(ISERROR(VLOOKUP($G78,Característica_Animal,2,0)),1,VLOOKUP($G78,Característica_Animal,2,0))</f>
        <v>1</v>
      </c>
      <c r="I78" s="53" t="str">
        <f>IF(ISBLANK(G78),"",VLOOKUP(G78,Característica_Animal,3,0))</f>
        <v/>
      </c>
      <c r="J78" s="14">
        <f>IF(ISERROR(VLOOKUP($A78,Animales,2,0)),0,VLOOKUP($A78,Animales,2,0))</f>
        <v>0</v>
      </c>
      <c r="K78" s="55"/>
      <c r="L78" s="4"/>
      <c r="M78" s="4"/>
      <c r="N78" s="4"/>
      <c r="O78" s="4"/>
      <c r="P78" s="4"/>
      <c r="Q78" s="4"/>
      <c r="R78" s="4"/>
      <c r="S78" s="4"/>
      <c r="T78" s="4"/>
      <c r="U78" s="4"/>
      <c r="V78" s="4"/>
      <c r="W78" s="4"/>
      <c r="X78" s="4"/>
      <c r="Y78" s="4"/>
      <c r="Z78" s="4"/>
    </row>
    <row r="79" ht="12.75" customHeight="1">
      <c r="A79" s="63"/>
      <c r="B79" s="63"/>
      <c r="C79" s="63"/>
      <c r="D79" s="63"/>
      <c r="E79" s="63"/>
      <c r="F79" s="4"/>
      <c r="G79" s="58"/>
      <c r="H79" s="58"/>
      <c r="I79" s="58"/>
      <c r="J79" s="4"/>
      <c r="K79" s="4"/>
      <c r="L79" s="4"/>
      <c r="M79" s="4"/>
      <c r="N79" s="4"/>
      <c r="O79" s="4"/>
      <c r="P79" s="4"/>
      <c r="Q79" s="4"/>
      <c r="R79" s="4"/>
      <c r="S79" s="4"/>
      <c r="T79" s="4"/>
      <c r="U79" s="4"/>
      <c r="V79" s="4"/>
      <c r="W79" s="4"/>
      <c r="X79" s="4"/>
      <c r="Y79" s="4"/>
      <c r="Z79" s="4"/>
    </row>
    <row r="80" ht="12.75" customHeight="1">
      <c r="A80" s="61" t="s">
        <v>132</v>
      </c>
      <c r="B80" s="31">
        <f>SUM($B$24:$B$79)</f>
        <v>823.2</v>
      </c>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61" t="s">
        <v>133</v>
      </c>
      <c r="B81" s="31">
        <f>1000-B80</f>
        <v>176.8</v>
      </c>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8">
    <mergeCell ref="H23:P23"/>
    <mergeCell ref="H28:P28"/>
    <mergeCell ref="F36:N36"/>
    <mergeCell ref="E41:M41"/>
    <mergeCell ref="H50:P50"/>
    <mergeCell ref="F63:N63"/>
    <mergeCell ref="I33:Q33"/>
    <mergeCell ref="E16:G16"/>
    <mergeCell ref="E17:G17"/>
    <mergeCell ref="B9:C9"/>
    <mergeCell ref="B10:C10"/>
    <mergeCell ref="E18:G18"/>
    <mergeCell ref="E20:G20"/>
    <mergeCell ref="B1:C1"/>
    <mergeCell ref="B2:C2"/>
    <mergeCell ref="H2:K13"/>
    <mergeCell ref="B7:C7"/>
    <mergeCell ref="B8:C8"/>
  </mergeCells>
  <dataValidations>
    <dataValidation type="list" allowBlank="1" showInputMessage="1" showErrorMessage="1" prompt="Arma equipada - Esta arma no cuenta para carga." sqref="A24">
      <formula1>"Desarmado,Hojas Cortas,Hojas,Armas de Asta,Hachas,Arcos"</formula1>
    </dataValidation>
    <dataValidation type="decimal" allowBlank="1" showErrorMessage="1" sqref="E2:E4">
      <formula1>4.0</formula1>
      <formula2>12.0</formula2>
    </dataValidation>
    <dataValidation type="list" allowBlank="1" showErrorMessage="1" sqref="D76:D78 G76:G78">
      <formula1>"Astuto,Cría,Duro,Rebelde,Ruidoso"</formula1>
    </dataValidation>
    <dataValidation type="list" allowBlank="1" showErrorMessage="1" sqref="A64:A73">
      <formula1>"Accesorios,Anteojos,Bastón para caminar,Bastón para escalada,Bastón para nieve,Botas de agua,Botas de barro,Botas de nieve,Botas para la jungla,Calzado de escalada,Calzado para caminar,Capa cálida,Capa de camuflaje,Capa ignífuga,Capote,Capucha para arena"</formula1>
    </dataValidation>
    <dataValidation type="list" allowBlank="1" showInputMessage="1" showErrorMessage="1" prompt="Oficios para Granjero - Solo la clase &quot;Granjero&quot; elije un oficio. Dejar en blanco si juegas otra clase." sqref="A20">
      <formula1>"Artesanía,Cazar,Comerciar,Cultura,Curar,Etiqueta,Forrajear,Matarife,Música,Primeros Auxilios,Rastrear,Reparar,Tradiciones"</formula1>
    </dataValidation>
    <dataValidation type="list" allowBlank="1" showErrorMessage="1" sqref="A29:A31 A51:A53">
      <formula1>"Armadura Ligera,Armadura Media,Armadura Pesada,Ropas"</formula1>
    </dataValidation>
    <dataValidation type="list" allowBlank="1" showErrorMessage="1" sqref="B5">
      <formula1>"Artesano,Cazador,Granjero,Mercader,Noble,Sanador,Trovador"</formula1>
    </dataValidation>
    <dataValidation type="list" allowBlank="1" showErrorMessage="1" sqref="A34">
      <formula1>"Escudo Ligero,Escudo Pesado"</formula1>
    </dataValidation>
    <dataValidation type="list" allowBlank="1" showErrorMessage="1" sqref="B6">
      <formula1>"Mágico,Ofensivo,Técnico"</formula1>
    </dataValidation>
    <dataValidation type="list" allowBlank="1" showErrorMessage="1" sqref="A25:A26">
      <formula1>"Desarmado,Hojas Cortas,Hojas,Armas de Asta,Hachas,Arcos"</formula1>
    </dataValidation>
    <dataValidation type="list" allowBlank="1" showErrorMessage="1" sqref="A37:A39">
      <formula1>"Barril,Baúl de madera,Bolsa de cinturón,Bolsa de viaje,Mochila,Mochila grande"</formula1>
    </dataValidation>
    <dataValidation type="list" allowBlank="1" showErrorMessage="1" sqref="H24:H26 K24:K26 N24:N26 H29:H31 K29:K31 N29:N31 I34 L34 O34 I37:I39 L37:L39 H42:H48 K42:K48 K51:K53 N51:N53 F64:F73 I64:I73 L64:L73">
      <formula1>"Ninguna,Mono,Hermoso,Resistente,Alta calidad,Usado,Tosco,Anticuado,Apestoso,Maldito,Roto,Mythril,Oricalco"</formula1>
    </dataValidation>
    <dataValidation type="decimal" allowBlank="1" showInputMessage="1" showErrorMessage="1" prompt="Copia la fuerza inicial en la celda F1. No la modifiques luego, si aumentas la fuerza al pasar de nivel. Los PG máximos de un personaje no cambian cuando el valor de su FUE cambia.  Estos serán calculados basados en la celda F1, que debes llenar a mano al" sqref="E1">
      <formula1>4.0</formula1>
      <formula2>12.0</formula2>
    </dataValidation>
    <dataValidation type="list" allowBlank="1" showErrorMessage="1" sqref="A56:A61">
      <formula1>"Alcohol,Comida,Comida para animales,Raciones,Raciones repugnantes,Raciones sabrosas"</formula1>
    </dataValidation>
    <dataValidation type="decimal" allowBlank="1" showInputMessage="1" showErrorMessage="1" prompt="Aumenta cuando pases de nivel - Cada vez que pases de nivel aumenta este modificador en 3 puntos, que puedes repartir como prefieras entre PG y PM" sqref="C12:C13">
      <formula1>0.0</formula1>
      <formula2>3.0</formula2>
    </dataValidation>
    <dataValidation type="list" allowBlank="1" showErrorMessage="1" sqref="A42:A48">
      <formula1>"Almohada,Antorcha,Baño portátil,Bote para plantas,Brújula,Cantimplora,Cuaderno de cuero,Cubiertos,Cuerda,Espejo de mano,Instrumento musical,Jabón,Kit de lavado,Kit de reparaciones,Linterna,Mosquitera,Muñeco de peluche,Página de cuero,Paraguas,Perfume,Pied"&amp;"ra ardiente,Pluma de cristal,Pluma para escritura,Reloj del abuelo,Ropa de cama,Saco de dormir,Tienda,Tienda ártica,Tienda grande,Yesca y pedernal"</formula1>
    </dataValidation>
    <dataValidation type="list" allowBlank="1" showErrorMessage="1" sqref="A76:A78">
      <formula1>"Bestia de carga,Bestia de carga grande,Mascota,Montura,Montura grande"</formula1>
    </dataValidation>
    <dataValidation type="list" allowBlank="1" showInputMessage="1" showErrorMessage="1" prompt="¿El objeto es usado? - Si el objeto es usado, ponerlo de primero, para calcular la durabilidad correctamente." sqref="F37:F39 E42:E48 H51:H53">
      <formula1>"Ninguna,Mono,Hermoso,Resistente,Alta calidad,Usado,Tosco,Anticuado,Apestoso,Maldito,Roto,Mythril,Oricalco"</formula1>
    </dataValidation>
  </dataValidation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0.86"/>
    <col customWidth="1" min="2" max="2" width="13.71"/>
    <col customWidth="1" min="3" max="3" width="14.43"/>
    <col customWidth="1" min="4" max="4" width="13.43"/>
    <col customWidth="1" min="5" max="5" width="23.71"/>
    <col customWidth="1" min="6" max="6" width="10.86"/>
    <col customWidth="1" min="7" max="7" width="28.57"/>
    <col customWidth="1" min="8" max="8" width="10.86"/>
    <col customWidth="1" min="9" max="9" width="13.43"/>
    <col customWidth="1" min="10" max="10" width="14.86"/>
    <col customWidth="1" min="11" max="11" width="9.86"/>
    <col customWidth="1" min="12" max="12" width="7.43"/>
    <col customWidth="1" min="13" max="13" width="10.29"/>
    <col customWidth="1" min="14" max="14" width="6.57"/>
    <col customWidth="1" min="15" max="15" width="3.86"/>
    <col customWidth="1" min="16" max="19" width="10.86"/>
    <col customWidth="1" min="20" max="26" width="8.71"/>
  </cols>
  <sheetData>
    <row r="1" ht="14.25" customHeight="1">
      <c r="A1" s="2" t="s">
        <v>0</v>
      </c>
      <c r="B1" s="5" t="s">
        <v>146</v>
      </c>
      <c r="C1" s="7"/>
      <c r="D1" s="2" t="s">
        <v>5</v>
      </c>
      <c r="E1" s="10">
        <v>4.0</v>
      </c>
      <c r="F1" s="14">
        <v>8.0</v>
      </c>
      <c r="G1" s="4"/>
      <c r="H1" s="4"/>
      <c r="I1" s="4"/>
      <c r="J1" s="4"/>
      <c r="K1" s="4"/>
      <c r="L1" s="4"/>
      <c r="M1" s="4"/>
      <c r="N1" s="4"/>
      <c r="O1" s="4"/>
      <c r="P1" s="4"/>
      <c r="Q1" s="4"/>
      <c r="R1" s="4"/>
      <c r="S1" s="4"/>
      <c r="T1" s="4"/>
      <c r="U1" s="4"/>
      <c r="V1" s="4"/>
      <c r="W1" s="4"/>
      <c r="X1" s="4"/>
      <c r="Y1" s="4"/>
      <c r="Z1" s="4"/>
    </row>
    <row r="2" ht="12.75" customHeight="1">
      <c r="A2" s="2" t="s">
        <v>13</v>
      </c>
      <c r="B2" s="16">
        <v>1.0</v>
      </c>
      <c r="C2" s="7"/>
      <c r="D2" s="2" t="s">
        <v>14</v>
      </c>
      <c r="E2" s="10">
        <v>6.0</v>
      </c>
      <c r="F2" s="4"/>
      <c r="G2" s="4"/>
      <c r="H2" s="18" t="s">
        <v>152</v>
      </c>
      <c r="L2" s="4"/>
      <c r="M2" s="4"/>
      <c r="N2" s="4"/>
      <c r="O2" s="4"/>
      <c r="P2" s="4"/>
      <c r="Q2" s="4"/>
      <c r="R2" s="4"/>
      <c r="S2" s="4"/>
      <c r="T2" s="4"/>
      <c r="U2" s="4"/>
      <c r="V2" s="4"/>
      <c r="W2" s="4"/>
      <c r="X2" s="4"/>
      <c r="Y2" s="4"/>
      <c r="Z2" s="4"/>
    </row>
    <row r="3" ht="12.75" customHeight="1">
      <c r="A3" s="2" t="s">
        <v>16</v>
      </c>
      <c r="B3" s="19" t="s">
        <v>21</v>
      </c>
      <c r="C3" s="21" t="s">
        <v>19</v>
      </c>
      <c r="D3" s="2" t="s">
        <v>22</v>
      </c>
      <c r="E3" s="10">
        <v>6.0</v>
      </c>
      <c r="F3" s="4"/>
      <c r="G3" s="4"/>
      <c r="L3" s="4"/>
      <c r="M3" s="4"/>
      <c r="N3" s="4"/>
      <c r="O3" s="4"/>
      <c r="P3" s="4"/>
      <c r="Q3" s="4"/>
      <c r="R3" s="4"/>
      <c r="S3" s="4"/>
      <c r="T3" s="4"/>
      <c r="U3" s="4"/>
      <c r="V3" s="4"/>
      <c r="W3" s="4"/>
      <c r="X3" s="4"/>
      <c r="Y3" s="4"/>
      <c r="Z3" s="4"/>
    </row>
    <row r="4" ht="12.75" customHeight="1">
      <c r="A4" s="2" t="s">
        <v>23</v>
      </c>
      <c r="B4" s="19">
        <v>115.0</v>
      </c>
      <c r="C4" s="24">
        <v>400.0</v>
      </c>
      <c r="D4" s="2" t="s">
        <v>26</v>
      </c>
      <c r="E4" s="10">
        <v>4.0</v>
      </c>
      <c r="F4" s="4"/>
      <c r="G4" s="4"/>
      <c r="L4" s="4"/>
      <c r="M4" s="4"/>
      <c r="N4" s="4"/>
      <c r="O4" s="4"/>
      <c r="P4" s="4"/>
      <c r="Q4" s="4"/>
      <c r="R4" s="4"/>
      <c r="S4" s="4"/>
      <c r="T4" s="4"/>
      <c r="U4" s="4"/>
      <c r="V4" s="4"/>
      <c r="W4" s="4"/>
      <c r="X4" s="4"/>
      <c r="Y4" s="4"/>
      <c r="Z4" s="4"/>
    </row>
    <row r="5" ht="14.25" customHeight="1">
      <c r="A5" s="26" t="s">
        <v>27</v>
      </c>
      <c r="B5" s="27" t="s">
        <v>153</v>
      </c>
      <c r="C5" s="4"/>
      <c r="D5" s="4"/>
      <c r="E5" s="4"/>
      <c r="F5" s="4"/>
      <c r="G5" s="4"/>
      <c r="L5" s="4"/>
      <c r="M5" s="4"/>
      <c r="N5" s="4"/>
      <c r="O5" s="4"/>
      <c r="P5" s="4"/>
      <c r="Q5" s="4"/>
      <c r="R5" s="4"/>
      <c r="S5" s="4"/>
      <c r="T5" s="4"/>
      <c r="U5" s="4"/>
      <c r="V5" s="4"/>
      <c r="W5" s="4"/>
      <c r="X5" s="4"/>
      <c r="Y5" s="4"/>
      <c r="Z5" s="4"/>
    </row>
    <row r="6" ht="14.25" customHeight="1">
      <c r="A6" s="26" t="s">
        <v>42</v>
      </c>
      <c r="B6" s="27" t="s">
        <v>136</v>
      </c>
      <c r="C6" s="4"/>
      <c r="D6" s="4"/>
      <c r="E6" s="4"/>
      <c r="F6" s="4"/>
      <c r="G6" s="4"/>
      <c r="L6" s="4"/>
      <c r="M6" s="4"/>
      <c r="N6" s="4"/>
      <c r="O6" s="4"/>
      <c r="P6" s="4"/>
      <c r="Q6" s="4"/>
      <c r="R6" s="4"/>
      <c r="S6" s="4"/>
      <c r="T6" s="4"/>
      <c r="U6" s="4"/>
      <c r="V6" s="4"/>
      <c r="W6" s="4"/>
      <c r="X6" s="4"/>
      <c r="Y6" s="4"/>
      <c r="Z6" s="4"/>
    </row>
    <row r="7" ht="12.75" customHeight="1">
      <c r="A7" s="29" t="s">
        <v>47</v>
      </c>
      <c r="B7" s="30" t="s">
        <v>48</v>
      </c>
      <c r="C7" s="7"/>
      <c r="D7" s="4"/>
      <c r="E7" s="4"/>
      <c r="F7" s="4"/>
      <c r="G7" s="4"/>
      <c r="L7" s="4"/>
      <c r="M7" s="4"/>
      <c r="N7" s="4"/>
      <c r="O7" s="4"/>
      <c r="P7" s="4"/>
      <c r="Q7" s="4"/>
      <c r="R7" s="4"/>
      <c r="S7" s="4"/>
      <c r="T7" s="4"/>
      <c r="U7" s="4"/>
      <c r="V7" s="4"/>
      <c r="W7" s="4"/>
      <c r="X7" s="4"/>
      <c r="Y7" s="4"/>
      <c r="Z7" s="4"/>
    </row>
    <row r="8" ht="42.75" customHeight="1">
      <c r="A8" s="31" t="str">
        <f>VLOOKUP($B$6,Arquetipos,2,0)</f>
        <v>Resistencia</v>
      </c>
      <c r="B8" s="32" t="str">
        <f>VLOOKUP($B$6,Arquetipos,3,0)</f>
        <v>+4 a los puntos de golpe</v>
      </c>
      <c r="C8" s="7"/>
      <c r="D8" s="14">
        <f>IF(A8="Voluntad",4,0)</f>
        <v>0</v>
      </c>
      <c r="E8" s="14">
        <f>IF(A8="Resistencia",4,0)</f>
        <v>4</v>
      </c>
      <c r="F8" s="4"/>
      <c r="G8" s="4"/>
      <c r="L8" s="4"/>
      <c r="M8" s="4"/>
      <c r="N8" s="4"/>
      <c r="O8" s="4"/>
      <c r="P8" s="4"/>
      <c r="Q8" s="4"/>
      <c r="R8" s="4"/>
      <c r="S8" s="4"/>
      <c r="T8" s="4"/>
      <c r="U8" s="4"/>
      <c r="V8" s="4"/>
      <c r="W8" s="4"/>
      <c r="X8" s="4"/>
      <c r="Y8" s="4"/>
      <c r="Z8" s="4"/>
    </row>
    <row r="9" ht="21.75" customHeight="1">
      <c r="A9" s="31" t="str">
        <f>VLOOKUP($B$6,Arquetipos,4,0)</f>
        <v>Potencia</v>
      </c>
      <c r="B9" s="32" t="str">
        <f>VLOOKUP($B$6,Arquetipos,5,0)</f>
        <v>+1 a tiradas de daño</v>
      </c>
      <c r="C9" s="7"/>
      <c r="D9" s="4"/>
      <c r="E9" s="4"/>
      <c r="F9" s="4"/>
      <c r="G9" s="4"/>
      <c r="L9" s="4"/>
      <c r="M9" s="4"/>
      <c r="N9" s="4"/>
      <c r="O9" s="4"/>
      <c r="P9" s="4"/>
      <c r="Q9" s="4"/>
      <c r="R9" s="4"/>
      <c r="S9" s="4"/>
      <c r="T9" s="4"/>
      <c r="U9" s="4"/>
      <c r="V9" s="4"/>
      <c r="W9" s="4"/>
      <c r="X9" s="4"/>
      <c r="Y9" s="4"/>
      <c r="Z9" s="4"/>
    </row>
    <row r="10" ht="12.75" customHeight="1">
      <c r="A10" s="31" t="str">
        <f>VLOOKUP($B$6,Arquetipos,6,0)</f>
        <v>Especialidad en armas</v>
      </c>
      <c r="B10" s="32" t="str">
        <f>VLOOKUP($B$6,Arquetipos,7,0)</f>
        <v>+1 arma dominada</v>
      </c>
      <c r="C10" s="7"/>
      <c r="D10" s="4" t="s">
        <v>149</v>
      </c>
      <c r="E10" s="4"/>
      <c r="F10" s="4"/>
      <c r="G10" s="4"/>
      <c r="L10" s="4"/>
      <c r="M10" s="4"/>
      <c r="N10" s="4"/>
      <c r="O10" s="4"/>
      <c r="P10" s="4"/>
      <c r="Q10" s="4"/>
      <c r="R10" s="4"/>
      <c r="S10" s="4"/>
      <c r="T10" s="4"/>
      <c r="U10" s="4"/>
      <c r="V10" s="4"/>
      <c r="W10" s="4"/>
      <c r="X10" s="4"/>
      <c r="Y10" s="4"/>
      <c r="Z10" s="4"/>
    </row>
    <row r="11" ht="12.75" customHeight="1">
      <c r="A11" s="33" t="s">
        <v>61</v>
      </c>
      <c r="B11" s="34" t="s">
        <v>65</v>
      </c>
      <c r="C11" s="34" t="s">
        <v>66</v>
      </c>
      <c r="D11" s="4"/>
      <c r="E11" s="4"/>
      <c r="F11" s="4"/>
      <c r="G11" s="4"/>
      <c r="L11" s="4"/>
      <c r="M11" s="4"/>
      <c r="N11" s="4"/>
      <c r="O11" s="4"/>
      <c r="P11" s="4"/>
      <c r="Q11" s="4"/>
      <c r="R11" s="4"/>
      <c r="S11" s="4"/>
      <c r="T11" s="4"/>
      <c r="U11" s="4"/>
      <c r="V11" s="4"/>
      <c r="W11" s="4"/>
      <c r="X11" s="4"/>
      <c r="Y11" s="4"/>
      <c r="Z11" s="4"/>
    </row>
    <row r="12" ht="14.25" customHeight="1">
      <c r="A12" s="2" t="s">
        <v>69</v>
      </c>
      <c r="B12" s="35" t="str">
        <f>F1*2&amp;" +"</f>
        <v>16 +</v>
      </c>
      <c r="C12" s="10">
        <v>0.0</v>
      </c>
      <c r="D12" s="35" t="str">
        <f>"= "&amp;E12+C12+E8</f>
        <v>= 20</v>
      </c>
      <c r="E12" s="14">
        <f>F1*2</f>
        <v>16</v>
      </c>
      <c r="F12" s="4"/>
      <c r="G12" s="4"/>
      <c r="L12" s="4"/>
      <c r="M12" s="4"/>
      <c r="N12" s="4"/>
      <c r="O12" s="4"/>
      <c r="P12" s="4"/>
      <c r="Q12" s="4"/>
      <c r="R12" s="4"/>
      <c r="S12" s="4"/>
      <c r="T12" s="4"/>
      <c r="U12" s="4"/>
      <c r="V12" s="4"/>
      <c r="W12" s="4"/>
      <c r="X12" s="4"/>
      <c r="Y12" s="4"/>
      <c r="Z12" s="4"/>
    </row>
    <row r="13" ht="14.25" customHeight="1">
      <c r="A13" s="2" t="s">
        <v>78</v>
      </c>
      <c r="B13" s="35" t="str">
        <f>2*E4&amp;" +"</f>
        <v>8 +</v>
      </c>
      <c r="C13" s="10">
        <v>0.0</v>
      </c>
      <c r="D13" s="35" t="str">
        <f>"= "&amp;E13+C13+D8</f>
        <v>= 8</v>
      </c>
      <c r="E13" s="14">
        <f>E4*2</f>
        <v>8</v>
      </c>
      <c r="F13" s="4"/>
      <c r="G13" s="4"/>
      <c r="L13" s="4"/>
      <c r="M13" s="4"/>
      <c r="N13" s="4"/>
      <c r="O13" s="4"/>
      <c r="P13" s="4"/>
      <c r="Q13" s="4"/>
      <c r="R13" s="4"/>
      <c r="S13" s="4"/>
      <c r="T13" s="4"/>
      <c r="U13" s="4"/>
      <c r="V13" s="4"/>
      <c r="W13" s="4"/>
      <c r="X13" s="4"/>
      <c r="Y13" s="4"/>
      <c r="Z13" s="4"/>
    </row>
    <row r="14" ht="12.75" customHeight="1">
      <c r="A14" s="36" t="s">
        <v>81</v>
      </c>
      <c r="B14" s="35">
        <f>IF(A10="Bolsillos",E1+3+B2-1+3,E1+3+B2-1)</f>
        <v>7</v>
      </c>
      <c r="C14" s="36" t="s">
        <v>86</v>
      </c>
      <c r="D14" s="35">
        <f>IF(SUM(C42:C61)+SUM(C25:C26)-SUM(D37:D39)&lt;0,0,SUM(C42:C61)+SUM(C25:C26)-SUM(D37:D39))+SUM(C37:C39)</f>
        <v>5</v>
      </c>
      <c r="E14" s="4"/>
      <c r="F14" s="4"/>
      <c r="G14" s="4"/>
      <c r="L14" s="4"/>
      <c r="M14" s="4"/>
      <c r="N14" s="4"/>
      <c r="O14" s="4"/>
      <c r="P14" s="4"/>
      <c r="Q14" s="4"/>
      <c r="R14" s="4"/>
      <c r="S14" s="4"/>
      <c r="T14" s="4"/>
      <c r="U14" s="4"/>
      <c r="V14" s="4"/>
      <c r="W14" s="4"/>
      <c r="X14" s="4"/>
      <c r="Y14" s="4"/>
      <c r="Z14" s="4"/>
    </row>
    <row r="15" ht="12.75" customHeight="1">
      <c r="A15" s="2" t="s">
        <v>87</v>
      </c>
      <c r="B15" s="2" t="s">
        <v>88</v>
      </c>
      <c r="C15" s="2" t="s">
        <v>89</v>
      </c>
      <c r="D15" s="2" t="s">
        <v>90</v>
      </c>
      <c r="E15" s="2" t="s">
        <v>91</v>
      </c>
      <c r="F15" s="4"/>
      <c r="G15" s="4"/>
      <c r="H15" s="4"/>
      <c r="I15" s="4"/>
      <c r="J15" s="4"/>
      <c r="K15" s="4"/>
      <c r="L15" s="4"/>
      <c r="M15" s="4"/>
      <c r="N15" s="4"/>
      <c r="O15" s="4"/>
      <c r="P15" s="4"/>
      <c r="Q15" s="4"/>
      <c r="R15" s="4"/>
      <c r="S15" s="4"/>
      <c r="T15" s="4"/>
      <c r="U15" s="4"/>
      <c r="V15" s="4"/>
      <c r="W15" s="4"/>
      <c r="X15" s="4"/>
      <c r="Y15" s="4"/>
      <c r="Z15" s="4"/>
    </row>
    <row r="16" ht="34.5" customHeight="1">
      <c r="A16" s="39" t="str">
        <f>VLOOKUP($B$5,Habilidades,2,0)</f>
        <v>Robusto</v>
      </c>
      <c r="B16" s="39" t="str">
        <f>VLOOKUP($B$5,Habilidades,3,0)</f>
        <v>-</v>
      </c>
      <c r="C16" s="39" t="str">
        <f>VLOOKUP($B$5,Habilidades,4,0)</f>
        <v>-</v>
      </c>
      <c r="D16" s="39" t="str">
        <f>VLOOKUP($B$5,Habilidades,5,0)</f>
        <v>-</v>
      </c>
      <c r="E16" s="41" t="str">
        <f>VLOOKUP($B$5,Habilidades,6,0)</f>
        <v>+3 a la capacidad de carga</v>
      </c>
      <c r="F16" s="42"/>
      <c r="G16" s="7"/>
      <c r="H16" s="4"/>
      <c r="I16" s="4"/>
      <c r="J16" s="4"/>
      <c r="K16" s="4"/>
      <c r="L16" s="4"/>
      <c r="M16" s="4"/>
      <c r="N16" s="4"/>
      <c r="O16" s="4"/>
      <c r="P16" s="4"/>
      <c r="Q16" s="4"/>
      <c r="R16" s="4"/>
      <c r="S16" s="4"/>
      <c r="T16" s="4"/>
      <c r="U16" s="4"/>
      <c r="V16" s="4"/>
      <c r="W16" s="4"/>
      <c r="X16" s="4"/>
      <c r="Y16" s="4"/>
      <c r="Z16" s="4"/>
    </row>
    <row r="17" ht="57.0" customHeight="1">
      <c r="A17" s="39" t="str">
        <f>VLOOKUP($B$5,Habilidades,7,0)</f>
        <v>Adiestrar</v>
      </c>
      <c r="B17" s="39" t="str">
        <f>VLOOKUP($B$5,Habilidades,8,0)</f>
        <v>-</v>
      </c>
      <c r="C17" s="39" t="str">
        <f>VLOOKUP($B$5,Habilidades,9,0)</f>
        <v>-</v>
      </c>
      <c r="D17" s="39" t="str">
        <f>VLOOKUP($B$5,Habilidades,10,0)</f>
        <v>-</v>
      </c>
      <c r="E17" s="41" t="str">
        <f>VLOOKUP($B$5,Habilidades,11,0)</f>
        <v>2 animales adicionales no necesitan comida ni agua durante el viaje, para un total de 3</v>
      </c>
      <c r="F17" s="42"/>
      <c r="G17" s="7"/>
      <c r="H17" s="4"/>
      <c r="I17" s="4"/>
      <c r="J17" s="4"/>
      <c r="K17" s="4"/>
      <c r="L17" s="4"/>
      <c r="M17" s="4"/>
      <c r="N17" s="4"/>
      <c r="O17" s="4"/>
      <c r="P17" s="4"/>
      <c r="Q17" s="4"/>
      <c r="R17" s="4"/>
      <c r="S17" s="4"/>
      <c r="T17" s="4"/>
      <c r="U17" s="4"/>
      <c r="V17" s="4"/>
      <c r="W17" s="4"/>
      <c r="X17" s="4"/>
      <c r="Y17" s="4"/>
      <c r="Z17" s="4"/>
    </row>
    <row r="18" ht="45.75" customHeight="1">
      <c r="A18" s="39" t="str">
        <f>VLOOKUP($B$5,Habilidades,12,0)</f>
        <v>Oficio</v>
      </c>
      <c r="B18" s="39" t="str">
        <f>VLOOKUP($B$5,Habilidades,13,0)</f>
        <v>-</v>
      </c>
      <c r="C18" s="39" t="str">
        <f>VLOOKUP($B$5,Habilidades,14,0)</f>
        <v>-</v>
      </c>
      <c r="D18" s="39" t="str">
        <f>VLOOKUP($B$5,Habilidades,15,0)</f>
        <v>-</v>
      </c>
      <c r="E18" s="41" t="str">
        <f>VLOOKUP($B$5,Habilidades,16,0)</f>
        <v>Escoge una Habilidad que implique hacer tiradas de cualquier otra clase. Puedes utilizarla con un penalizador de -1. </v>
      </c>
      <c r="F18" s="42"/>
      <c r="G18" s="7"/>
      <c r="H18" s="4"/>
      <c r="I18" s="4"/>
      <c r="J18" s="4"/>
      <c r="K18" s="4"/>
      <c r="L18" s="4"/>
      <c r="M18" s="4"/>
      <c r="N18" s="4"/>
      <c r="O18" s="4"/>
      <c r="P18" s="4"/>
      <c r="Q18" s="4"/>
      <c r="R18" s="4"/>
      <c r="S18" s="4"/>
      <c r="T18" s="4"/>
      <c r="U18" s="4"/>
      <c r="V18" s="4"/>
      <c r="W18" s="4"/>
      <c r="X18" s="4"/>
      <c r="Y18" s="4"/>
      <c r="Z18" s="4"/>
    </row>
    <row r="19" ht="14.25" customHeight="1">
      <c r="A19" s="43" t="s">
        <v>93</v>
      </c>
      <c r="B19" s="43" t="s">
        <v>88</v>
      </c>
      <c r="C19" s="43" t="s">
        <v>89</v>
      </c>
      <c r="D19" s="43" t="s">
        <v>90</v>
      </c>
      <c r="E19" s="43" t="s">
        <v>91</v>
      </c>
      <c r="F19" s="4"/>
      <c r="G19" s="4"/>
      <c r="H19" s="4"/>
      <c r="I19" s="4"/>
      <c r="J19" s="4"/>
      <c r="K19" s="4"/>
      <c r="L19" s="4"/>
      <c r="M19" s="4"/>
      <c r="N19" s="4"/>
      <c r="O19" s="4"/>
      <c r="P19" s="4"/>
      <c r="Q19" s="4"/>
      <c r="R19" s="4"/>
      <c r="S19" s="4"/>
      <c r="T19" s="4"/>
      <c r="U19" s="4"/>
      <c r="V19" s="4"/>
      <c r="W19" s="4"/>
      <c r="X19" s="4"/>
      <c r="Y19" s="4"/>
      <c r="Z19" s="4"/>
    </row>
    <row r="20" ht="23.25" customHeight="1">
      <c r="A20" s="45" t="s">
        <v>154</v>
      </c>
      <c r="B20" s="39" t="str">
        <f>IF(ISBLANK($A$20),"",VLOOKUP($A$20,Oficios,2,0))</f>
        <v>-</v>
      </c>
      <c r="C20" s="39" t="str">
        <f>IF(ISBLANK($A$20),"",VLOOKUP($A$20,Oficios,3,0)&amp;" -1")</f>
        <v>DES+INT -1</v>
      </c>
      <c r="D20" s="39" t="str">
        <f>IF(ISBLANK($A$20),"",VLOOKUP($A$20,Oficios,4,0))</f>
        <v>Tirada enfrentada</v>
      </c>
      <c r="E20" s="41" t="str">
        <f>IF(ISBLANK($A$20),"",VLOOKUP($A$20,Oficios,5,0))</f>
        <v>Dejas una impresión positiva de ti mismo ante alguien de alto rango o estatus social elevado.</v>
      </c>
      <c r="F20" s="42"/>
      <c r="G20" s="7"/>
      <c r="H20" s="4"/>
      <c r="I20" s="4"/>
      <c r="J20" s="4"/>
      <c r="K20" s="4"/>
      <c r="L20" s="4"/>
      <c r="M20" s="4"/>
      <c r="N20" s="4"/>
      <c r="O20" s="4"/>
      <c r="P20" s="4"/>
      <c r="Q20" s="4"/>
      <c r="R20" s="4"/>
      <c r="S20" s="4"/>
      <c r="T20" s="4"/>
      <c r="U20" s="4"/>
      <c r="V20" s="4"/>
      <c r="W20" s="4"/>
      <c r="X20" s="4"/>
      <c r="Y20" s="4"/>
      <c r="Z20" s="4"/>
    </row>
    <row r="21" ht="14.25" customHeight="1">
      <c r="A21" s="43"/>
      <c r="B21" s="43"/>
      <c r="C21" s="43"/>
      <c r="D21" s="43"/>
      <c r="E21" s="43"/>
      <c r="F21" s="4"/>
      <c r="G21" s="4"/>
      <c r="H21" s="4"/>
      <c r="I21" s="4"/>
      <c r="J21" s="4"/>
      <c r="K21" s="4"/>
      <c r="L21" s="4"/>
      <c r="M21" s="4"/>
      <c r="N21" s="4"/>
      <c r="O21" s="4"/>
      <c r="P21" s="4"/>
      <c r="Q21" s="4"/>
      <c r="R21" s="4"/>
      <c r="S21" s="4"/>
      <c r="T21" s="4"/>
      <c r="U21" s="4"/>
      <c r="V21" s="4"/>
      <c r="W21" s="4"/>
      <c r="X21" s="4"/>
      <c r="Y21" s="4"/>
      <c r="Z21" s="4"/>
    </row>
    <row r="22" ht="12.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34" t="s">
        <v>95</v>
      </c>
      <c r="B23" s="31" t="s">
        <v>96</v>
      </c>
      <c r="C23" s="31" t="s">
        <v>97</v>
      </c>
      <c r="D23" s="31" t="s">
        <v>40</v>
      </c>
      <c r="E23" s="31" t="s">
        <v>98</v>
      </c>
      <c r="F23" s="31" t="s">
        <v>99</v>
      </c>
      <c r="G23" s="31" t="s">
        <v>100</v>
      </c>
      <c r="H23" s="46" t="s">
        <v>101</v>
      </c>
      <c r="I23" s="42"/>
      <c r="J23" s="42"/>
      <c r="K23" s="42"/>
      <c r="L23" s="42"/>
      <c r="M23" s="42"/>
      <c r="N23" s="42"/>
      <c r="O23" s="42"/>
      <c r="P23" s="7"/>
      <c r="Q23" s="14"/>
      <c r="R23" s="4"/>
      <c r="S23" s="4"/>
      <c r="T23" s="4"/>
      <c r="U23" s="4"/>
      <c r="V23" s="4"/>
      <c r="W23" s="4"/>
      <c r="X23" s="4"/>
      <c r="Y23" s="4"/>
      <c r="Z23" s="4"/>
    </row>
    <row r="24" ht="47.25" customHeight="1">
      <c r="A24" s="47" t="s">
        <v>140</v>
      </c>
      <c r="B24" s="48">
        <f t="shared" ref="B24:B26" si="1">I24*L24*O24*Q24</f>
        <v>224</v>
      </c>
      <c r="C24" s="48">
        <f>IF(ISERROR(VLOOKUP($A24,Armas,3,0)),0,VLOOKUP($A24,Armas,3,0))</f>
        <v>3</v>
      </c>
      <c r="D24" s="48" t="str">
        <f>IF(ISBLANK(A24),"",VLOOKUP($A24,Armas,4,0))</f>
        <v>2 manos</v>
      </c>
      <c r="E24" s="48" t="str">
        <f>IF(ISBLANK($A24),"",VLOOKUP($A24,Armas,5,0))</f>
        <v>DES+FUE</v>
      </c>
      <c r="F24" s="48" t="str">
        <f>IF(ISBLANK($A24),"",VLOOKUP($A24,Armas,6,0))</f>
        <v>FUE+1</v>
      </c>
      <c r="G24" s="49" t="str">
        <f>IF(ISBLANK($A24),"",VLOOKUP($A24,Armas,7,0))</f>
        <v>Arma compuesta de un palo largo que termina en una punta afilada. Como se puede usar tanto para pinchar con la punta como para golpear con el mango, es muy versátil. Además es fácil de obtener.</v>
      </c>
      <c r="H24" s="50" t="s">
        <v>106</v>
      </c>
      <c r="I24" s="52">
        <f>IF(ISERROR(VLOOKUP(H24,cualidades,2,0)),1,VLOOKUP(H24,cualidades,2,0))</f>
        <v>0.8</v>
      </c>
      <c r="J24" s="53" t="str">
        <f>IF(ISBLANK(H24),"",VLOOKUP(H24,cualidades,3,0))</f>
        <v>La durabilidad del objeto es x0,8 de su valor original.</v>
      </c>
      <c r="K24" s="50" t="s">
        <v>141</v>
      </c>
      <c r="L24" s="52">
        <f>IF(ISERROR(VLOOKUP(K24,cualidades,2,0)),1,VLOOKUP(K24,cualidades,2,0))</f>
        <v>0.8</v>
      </c>
      <c r="M24" s="53" t="str">
        <f>IF(ISBLANK(K24),"",VLOOKUP(K24,cualidades,3,0))</f>
        <v>Viejo, o hecho con poco gusto.</v>
      </c>
      <c r="N24" s="50"/>
      <c r="O24" s="53">
        <f>IF(ISERROR(VLOOKUP(N24,cualidades,2,0)),1,VLOOKUP(N24,cualidades,2,0))</f>
        <v>1</v>
      </c>
      <c r="P24" s="53" t="str">
        <f>IF(ISBLANK(N24),"",VLOOKUP(N24,cualidades,3,0))</f>
        <v/>
      </c>
      <c r="Q24" s="14">
        <f>IF(ISERROR(VLOOKUP($A24,Armas,2,0)),0,VLOOKUP($A24,Armas,2,0))</f>
        <v>350</v>
      </c>
      <c r="R24" s="4"/>
      <c r="S24" s="4"/>
      <c r="T24" s="4"/>
      <c r="U24" s="4"/>
      <c r="V24" s="4"/>
      <c r="W24" s="4"/>
      <c r="X24" s="4"/>
      <c r="Y24" s="4"/>
      <c r="Z24" s="4"/>
    </row>
    <row r="25" ht="36.0" customHeight="1">
      <c r="A25" s="47"/>
      <c r="B25" s="48">
        <f t="shared" si="1"/>
        <v>0</v>
      </c>
      <c r="C25" s="48">
        <f>IF(ISERROR(VLOOKUP($A25,Armas,3,0)),0,VLOOKUP($A25,Armas,3,0))</f>
        <v>0</v>
      </c>
      <c r="D25" s="48" t="str">
        <f>IF(ISBLANK(A25),"",VLOOKUP($A25,Armas,4,0))</f>
        <v/>
      </c>
      <c r="E25" s="48" t="str">
        <f>IF(ISBLANK($A25),"",VLOOKUP($A25,Armas,5,0))</f>
        <v/>
      </c>
      <c r="F25" s="48" t="str">
        <f>IF(ISBLANK($A25),"",VLOOKUP($A25,Armas,6,0))</f>
        <v/>
      </c>
      <c r="G25" s="49" t="str">
        <f>IF(ISBLANK($A25),"",VLOOKUP($A25,Armas,7,0))</f>
        <v/>
      </c>
      <c r="H25" s="50" t="s">
        <v>106</v>
      </c>
      <c r="I25" s="52">
        <f>IF(ISERROR(VLOOKUP(H25,cualidades,2,0)),1,VLOOKUP(H25,cualidades,2,0))</f>
        <v>0.8</v>
      </c>
      <c r="J25" s="53" t="str">
        <f>IF(ISBLANK(H25),"",VLOOKUP(H25,cualidades,3,0))</f>
        <v>La durabilidad del objeto es x0,8 de su valor original.</v>
      </c>
      <c r="K25" s="50" t="s">
        <v>141</v>
      </c>
      <c r="L25" s="52">
        <f>IF(ISERROR(VLOOKUP(K25,cualidades,2,0)),1,VLOOKUP(K25,cualidades,2,0))</f>
        <v>0.8</v>
      </c>
      <c r="M25" s="53" t="str">
        <f>IF(ISBLANK(K25),"",VLOOKUP(K25,cualidades,3,0))</f>
        <v>Viejo, o hecho con poco gusto.</v>
      </c>
      <c r="N25" s="50"/>
      <c r="O25" s="53">
        <f>IF(ISERROR(VLOOKUP(N25,cualidades,2,0)),1,VLOOKUP(N25,cualidades,2,0))</f>
        <v>1</v>
      </c>
      <c r="P25" s="53" t="str">
        <f>IF(ISBLANK(N25),"",VLOOKUP(N25,cualidades,3,0))</f>
        <v/>
      </c>
      <c r="Q25" s="14">
        <f>IF(ISERROR(VLOOKUP($A25,Armas,2,0)),0,VLOOKUP($A25,Armas,2,0))</f>
        <v>0</v>
      </c>
      <c r="R25" s="4"/>
      <c r="S25" s="4"/>
      <c r="T25" s="4"/>
      <c r="U25" s="4"/>
      <c r="V25" s="4"/>
      <c r="W25" s="4"/>
      <c r="X25" s="4"/>
      <c r="Y25" s="4"/>
      <c r="Z25" s="4"/>
    </row>
    <row r="26" ht="12.75" customHeight="1">
      <c r="A26" s="47"/>
      <c r="B26" s="48">
        <f t="shared" si="1"/>
        <v>0</v>
      </c>
      <c r="C26" s="48">
        <f>IF(ISERROR(VLOOKUP($A26,Armas,3,0)),0,VLOOKUP($A26,Armas,3,0))</f>
        <v>0</v>
      </c>
      <c r="D26" s="48" t="str">
        <f>IF(ISBLANK(A26),"",VLOOKUP($A26,Armas,4,0))</f>
        <v/>
      </c>
      <c r="E26" s="48" t="str">
        <f>IF(ISBLANK($A26),"",VLOOKUP($A26,Armas,5,0))</f>
        <v/>
      </c>
      <c r="F26" s="48" t="str">
        <f>IF(ISBLANK($A26),"",VLOOKUP($A26,Armas,6,0))</f>
        <v/>
      </c>
      <c r="G26" s="49" t="str">
        <f>IF(ISBLANK($A26),"",VLOOKUP($A26,Armas,7,0))</f>
        <v/>
      </c>
      <c r="H26" s="50"/>
      <c r="I26" s="53">
        <f>IF(ISERROR(VLOOKUP(H26,cualidades,2,0)),1,VLOOKUP(H26,cualidades,2,0))</f>
        <v>1</v>
      </c>
      <c r="J26" s="53" t="str">
        <f>IF(ISBLANK(H26),"",VLOOKUP(H26,cualidades,3,0))</f>
        <v/>
      </c>
      <c r="K26" s="50"/>
      <c r="L26" s="53">
        <f>IF(ISERROR(VLOOKUP(K26,cualidades,2,0)),1,VLOOKUP(K26,cualidades,2,0))</f>
        <v>1</v>
      </c>
      <c r="M26" s="53" t="str">
        <f>IF(ISBLANK(K26),"",VLOOKUP(K26,cualidades,3,0))</f>
        <v/>
      </c>
      <c r="N26" s="50"/>
      <c r="O26" s="53">
        <f>IF(ISERROR(VLOOKUP(N26,cualidades,2,0)),1,VLOOKUP(N26,cualidades,2,0))</f>
        <v>1</v>
      </c>
      <c r="P26" s="53" t="str">
        <f>IF(ISBLANK(N26),"",VLOOKUP(N26,cualidades,3,0))</f>
        <v/>
      </c>
      <c r="Q26" s="14">
        <f>IF(ISERROR(VLOOKUP($A26,Armas,2,0)),0,VLOOKUP($A26,Armas,2,0))</f>
        <v>0</v>
      </c>
      <c r="R26" s="4"/>
      <c r="S26" s="4"/>
      <c r="T26" s="4"/>
      <c r="U26" s="4"/>
      <c r="V26" s="4"/>
      <c r="W26" s="4"/>
      <c r="X26" s="4"/>
      <c r="Y26" s="4"/>
      <c r="Z26" s="4"/>
    </row>
    <row r="27" ht="12.75" customHeight="1">
      <c r="A27" s="4"/>
      <c r="B27" s="4"/>
      <c r="C27" s="4"/>
      <c r="D27" s="4"/>
      <c r="E27" s="4"/>
      <c r="F27" s="4"/>
      <c r="G27" s="4"/>
      <c r="H27" s="4"/>
      <c r="I27" s="4"/>
      <c r="J27" s="4"/>
      <c r="K27" s="4"/>
      <c r="L27" s="4"/>
      <c r="M27" s="4"/>
      <c r="N27" s="4"/>
      <c r="O27" s="4"/>
      <c r="P27" s="4"/>
      <c r="Q27" s="14"/>
      <c r="R27" s="4"/>
      <c r="S27" s="4"/>
      <c r="T27" s="4"/>
      <c r="U27" s="4"/>
      <c r="V27" s="4"/>
      <c r="W27" s="4"/>
      <c r="X27" s="4"/>
      <c r="Y27" s="4"/>
      <c r="Z27" s="4"/>
    </row>
    <row r="28" ht="14.25" customHeight="1">
      <c r="A28" s="34" t="s">
        <v>107</v>
      </c>
      <c r="B28" s="31" t="s">
        <v>96</v>
      </c>
      <c r="C28" s="31" t="s">
        <v>97</v>
      </c>
      <c r="D28" s="31" t="s">
        <v>40</v>
      </c>
      <c r="E28" s="31" t="s">
        <v>108</v>
      </c>
      <c r="F28" s="31" t="s">
        <v>109</v>
      </c>
      <c r="G28" s="54" t="s">
        <v>100</v>
      </c>
      <c r="H28" s="46" t="s">
        <v>101</v>
      </c>
      <c r="I28" s="42"/>
      <c r="J28" s="42"/>
      <c r="K28" s="42"/>
      <c r="L28" s="42"/>
      <c r="M28" s="42"/>
      <c r="N28" s="42"/>
      <c r="O28" s="42"/>
      <c r="P28" s="7"/>
      <c r="Q28" s="53" t="s">
        <v>110</v>
      </c>
      <c r="R28" s="4"/>
      <c r="S28" s="4"/>
      <c r="T28" s="4"/>
      <c r="U28" s="4"/>
      <c r="V28" s="4"/>
      <c r="W28" s="4"/>
      <c r="X28" s="4"/>
      <c r="Y28" s="4"/>
      <c r="Z28" s="4"/>
    </row>
    <row r="29" ht="34.5" customHeight="1">
      <c r="A29" s="47" t="s">
        <v>111</v>
      </c>
      <c r="B29" s="48">
        <f t="shared" ref="B29:B31" si="2">O29*I29*L29*R29</f>
        <v>40</v>
      </c>
      <c r="C29" s="31">
        <f>IF(ISERROR(VLOOKUP($A29,Armaduras,3,0)),0,VLOOKUP($A29,Armaduras,3,0))</f>
        <v>3</v>
      </c>
      <c r="D29" s="31" t="str">
        <f>IF(ISERROR(VLOOKUP($A29,Armaduras,4,0)),"",VLOOKUP($A29,Armaduras,4,0))</f>
        <v>Torso</v>
      </c>
      <c r="E29" s="31">
        <f>IF(ISERROR(VLOOKUP($A29,Armaduras,5,0)),"",VLOOKUP($A29,Armaduras,5,0))</f>
        <v>0</v>
      </c>
      <c r="F29" s="31" t="str">
        <f>IF(ISERROR(VLOOKUP($A29,Armaduras,6,0)),"",VLOOKUP($A29,Armaduras,6,0))</f>
        <v>-</v>
      </c>
      <c r="G29" s="31" t="str">
        <f>IF(ISERROR(VLOOKUP($A29,Armaduras,7,0)),"",VLOOKUP($A29,Armaduras,7,0))</f>
        <v>Ropa gruesa y resistente. La favorita de los Viajeros. Normalmente hecha de lana.</v>
      </c>
      <c r="H29" s="50" t="s">
        <v>106</v>
      </c>
      <c r="I29" s="52">
        <f>IF(ISERROR(VLOOKUP(H29,cualidades,2,0)),1,VLOOKUP(H29,cualidades,2,0))</f>
        <v>0.8</v>
      </c>
      <c r="J29" s="53" t="str">
        <f>IF(ISBLANK(H29),"",VLOOKUP(H29,cualidades,3,0))</f>
        <v>La durabilidad del objeto es x0,8 de su valor original.</v>
      </c>
      <c r="K29" s="50"/>
      <c r="L29" s="53">
        <f>IF(ISERROR(VLOOKUP(K29,cualidades,2,0)),1,VLOOKUP(K29,cualidades,2,0))</f>
        <v>1</v>
      </c>
      <c r="M29" s="53" t="str">
        <f>IF(ISBLANK(K29),"",VLOOKUP(K29,cualidades,3,0))</f>
        <v/>
      </c>
      <c r="N29" s="50"/>
      <c r="O29" s="53">
        <f>IF(ISERROR(VLOOKUP(N29,cualidades,2,0)),1,VLOOKUP(N29,cualidades,2,0))</f>
        <v>1</v>
      </c>
      <c r="P29" s="53" t="str">
        <f>IF(ISBLANK(N29),"",VLOOKUP(N29,cualidades,3,0))</f>
        <v/>
      </c>
      <c r="Q29" s="53">
        <f t="shared" ref="Q29:Q31" si="3">ROUND(IF(H29="Usado",0.8*$C29,$C29),0)</f>
        <v>2</v>
      </c>
      <c r="R29" s="14">
        <f>IF(ISERROR(VLOOKUP($A29,Armaduras,2,0)),0,VLOOKUP($A29,Armaduras,2,0))</f>
        <v>50</v>
      </c>
      <c r="S29" s="4"/>
      <c r="T29" s="4"/>
      <c r="U29" s="4"/>
      <c r="V29" s="4"/>
      <c r="W29" s="4"/>
      <c r="X29" s="4"/>
      <c r="Y29" s="4"/>
      <c r="Z29" s="4"/>
    </row>
    <row r="30" ht="36.0" customHeight="1">
      <c r="A30" s="47" t="s">
        <v>142</v>
      </c>
      <c r="B30" s="48">
        <f t="shared" si="2"/>
        <v>576</v>
      </c>
      <c r="C30" s="31">
        <f>IF(ISERROR(VLOOKUP($A30,Armaduras,3,0)),0,VLOOKUP($A30,Armaduras,3,0))</f>
        <v>3</v>
      </c>
      <c r="D30" s="31" t="str">
        <f>IF(ISERROR(VLOOKUP($A30,Armaduras,4,0)),"",VLOOKUP($A30,Armaduras,4,0))</f>
        <v>Torso</v>
      </c>
      <c r="E30" s="31">
        <f>IF(ISERROR(VLOOKUP($A30,Armaduras,5,0)),"",VLOOKUP($A30,Armaduras,5,0))</f>
        <v>1</v>
      </c>
      <c r="F30" s="31" t="str">
        <f>IF(ISERROR(VLOOKUP($A30,Armaduras,6,0)),"",VLOOKUP($A30,Armaduras,6,0))</f>
        <v>-</v>
      </c>
      <c r="G30" s="31" t="str">
        <f>IF(ISERROR(VLOOKUP($A30,Armaduras,7,0)),"",VLOOKUP($A30,Armaduras,7,0))</f>
        <v>Armadura hecha a partir de pieles de animales, con partes de metal cubriendo los puntos vitales. Sólo protege el pecho, pero es fácil llevarla debido a su relativa ligereza.</v>
      </c>
      <c r="H30" s="50" t="s">
        <v>106</v>
      </c>
      <c r="I30" s="52">
        <f>IF(ISERROR(VLOOKUP(H30,cualidades,2,0)),1,VLOOKUP(H30,cualidades,2,0))</f>
        <v>0.8</v>
      </c>
      <c r="J30" s="53" t="str">
        <f>IF(ISBLANK(H30),"",VLOOKUP(H30,cualidades,3,0))</f>
        <v>La durabilidad del objeto es x0,8 de su valor original.</v>
      </c>
      <c r="K30" s="50" t="s">
        <v>141</v>
      </c>
      <c r="L30" s="52">
        <f>IF(ISERROR(VLOOKUP(K30,cualidades,2,0)),1,VLOOKUP(K30,cualidades,2,0))</f>
        <v>0.8</v>
      </c>
      <c r="M30" s="53" t="str">
        <f>IF(ISBLANK(K30),"",VLOOKUP(K30,cualidades,3,0))</f>
        <v>Viejo, o hecho con poco gusto.</v>
      </c>
      <c r="N30" s="50"/>
      <c r="O30" s="53">
        <f>IF(ISERROR(VLOOKUP(N30,cualidades,2,0)),1,VLOOKUP(N30,cualidades,2,0))</f>
        <v>1</v>
      </c>
      <c r="P30" s="53" t="str">
        <f>IF(ISBLANK(N30),"",VLOOKUP(N30,cualidades,3,0))</f>
        <v/>
      </c>
      <c r="Q30" s="53">
        <f t="shared" si="3"/>
        <v>2</v>
      </c>
      <c r="R30" s="14">
        <f>IF(ISERROR(VLOOKUP($A30,Armaduras,2,0)),0,VLOOKUP($A30,Armaduras,2,0))</f>
        <v>900</v>
      </c>
      <c r="S30" s="4"/>
      <c r="T30" s="4"/>
      <c r="U30" s="4"/>
      <c r="V30" s="4"/>
      <c r="W30" s="4"/>
      <c r="X30" s="4"/>
      <c r="Y30" s="4"/>
      <c r="Z30" s="4"/>
    </row>
    <row r="31" ht="12.75" customHeight="1">
      <c r="A31" s="47"/>
      <c r="B31" s="48">
        <f t="shared" si="2"/>
        <v>0</v>
      </c>
      <c r="C31" s="31">
        <f>IF(ISERROR(VLOOKUP($A31,Armaduras,3,0)),0,VLOOKUP($A31,Armaduras,3,0))</f>
        <v>0</v>
      </c>
      <c r="D31" s="31"/>
      <c r="E31" s="31"/>
      <c r="F31" s="31"/>
      <c r="G31" s="31"/>
      <c r="H31" s="50"/>
      <c r="I31" s="53">
        <f>IF(ISERROR(VLOOKUP(H31,cualidades,2,0)),1,VLOOKUP(H31,cualidades,2,0))</f>
        <v>1</v>
      </c>
      <c r="J31" s="53" t="str">
        <f>IF(ISBLANK(H31),"",VLOOKUP(H31,cualidades,3,0))</f>
        <v/>
      </c>
      <c r="K31" s="50"/>
      <c r="L31" s="53">
        <f>IF(ISERROR(VLOOKUP(K31,cualidades,2,0)),1,VLOOKUP(K31,cualidades,2,0))</f>
        <v>1</v>
      </c>
      <c r="M31" s="53" t="str">
        <f>IF(ISBLANK(K31),"",VLOOKUP(K31,cualidades,3,0))</f>
        <v/>
      </c>
      <c r="N31" s="50"/>
      <c r="O31" s="53">
        <f>IF(ISERROR(VLOOKUP(N31,cualidades,2,0)),1,VLOOKUP(N31,cualidades,2,0))</f>
        <v>1</v>
      </c>
      <c r="P31" s="53" t="str">
        <f>IF(ISBLANK(N31),"",VLOOKUP(N31,cualidades,3,0))</f>
        <v/>
      </c>
      <c r="Q31" s="53">
        <f t="shared" si="3"/>
        <v>0</v>
      </c>
      <c r="R31" s="14">
        <f>IF(ISERROR(VLOOKUP($A31,Armaduras,2,0)),0,VLOOKUP($A31,Armaduras,2,0))</f>
        <v>0</v>
      </c>
      <c r="S31" s="4"/>
      <c r="T31" s="4"/>
      <c r="U31" s="4"/>
      <c r="V31" s="4"/>
      <c r="W31" s="4"/>
      <c r="X31" s="4"/>
      <c r="Y31" s="4"/>
      <c r="Z31" s="4"/>
    </row>
    <row r="32" ht="12.75" customHeight="1">
      <c r="A32" s="4"/>
      <c r="B32" s="4"/>
      <c r="C32" s="4"/>
      <c r="D32" s="4"/>
      <c r="E32" s="4"/>
      <c r="F32" s="4"/>
      <c r="G32" s="4"/>
      <c r="H32" s="4"/>
      <c r="I32" s="4"/>
      <c r="J32" s="4"/>
      <c r="K32" s="4"/>
      <c r="L32" s="4"/>
      <c r="M32" s="4"/>
      <c r="N32" s="55">
        <f>IF(ISERROR(VLOOKUP($A32,Armaduras,2,0)),0,VLOOKUP($A32,Armaduras,2,0))</f>
        <v>0</v>
      </c>
      <c r="O32" s="4"/>
      <c r="P32" s="4"/>
      <c r="Q32" s="4"/>
      <c r="R32" s="4"/>
      <c r="S32" s="4"/>
      <c r="T32" s="4"/>
      <c r="U32" s="4"/>
      <c r="V32" s="4"/>
      <c r="W32" s="4"/>
      <c r="X32" s="4"/>
      <c r="Y32" s="4"/>
      <c r="Z32" s="4"/>
    </row>
    <row r="33" ht="24.75" customHeight="1">
      <c r="A33" s="56" t="s">
        <v>113</v>
      </c>
      <c r="B33" s="53" t="s">
        <v>96</v>
      </c>
      <c r="C33" s="53" t="s">
        <v>97</v>
      </c>
      <c r="D33" s="53" t="s">
        <v>40</v>
      </c>
      <c r="E33" s="53" t="s">
        <v>108</v>
      </c>
      <c r="F33" s="53" t="s">
        <v>109</v>
      </c>
      <c r="G33" s="53" t="s">
        <v>114</v>
      </c>
      <c r="H33" s="53" t="s">
        <v>100</v>
      </c>
      <c r="I33" s="46" t="s">
        <v>101</v>
      </c>
      <c r="J33" s="42"/>
      <c r="K33" s="42"/>
      <c r="L33" s="42"/>
      <c r="M33" s="42"/>
      <c r="N33" s="42"/>
      <c r="O33" s="42"/>
      <c r="P33" s="42"/>
      <c r="Q33" s="7"/>
      <c r="R33" s="53" t="s">
        <v>110</v>
      </c>
      <c r="S33" s="4"/>
      <c r="T33" s="4"/>
      <c r="U33" s="4"/>
      <c r="V33" s="4"/>
      <c r="W33" s="4"/>
      <c r="X33" s="4"/>
      <c r="Y33" s="4"/>
      <c r="Z33" s="4"/>
    </row>
    <row r="34" ht="12.75" customHeight="1">
      <c r="A34" s="47"/>
      <c r="B34" s="48">
        <f>J34*M34*P34*S34</f>
        <v>0</v>
      </c>
      <c r="C34" s="31" t="str">
        <f>IF(ISERROR(VLOOKUP($A34,Escudos,3,0)),"",VLOOKUP($A34,Escudos,3,0))</f>
        <v/>
      </c>
      <c r="D34" s="31" t="str">
        <f>IF(ISERROR(VLOOKUP($A34,Escudos,4,0)),"",VLOOKUP($A34,Escudos,4,0))</f>
        <v/>
      </c>
      <c r="E34" s="31" t="str">
        <f>IF(ISERROR(VLOOKUP($A34,Escudos,5,0)),"",VLOOKUP($A34,Escudos,5,0))</f>
        <v/>
      </c>
      <c r="F34" s="31" t="str">
        <f>IF(ISERROR(VLOOKUP($A34,Escudos,6,0)),"",VLOOKUP($A34,Escudos,6,0))</f>
        <v/>
      </c>
      <c r="G34" s="31" t="str">
        <f>IF(ISERROR(VLOOKUP($A34,Escudos,7,0)),"",VLOOKUP($A34,Escudos,7,0))</f>
        <v/>
      </c>
      <c r="H34" s="53" t="str">
        <f>IF(ISERROR(VLOOKUP($A34,Escudos,8,0)),"",VLOOKUP($A34,Escudos,8,0))</f>
        <v/>
      </c>
      <c r="I34" s="50"/>
      <c r="J34" s="53">
        <f>IF(ISERROR(VLOOKUP(I34,cualidades,2,0)),1,VLOOKUP(I34,cualidades,2,0))</f>
        <v>1</v>
      </c>
      <c r="K34" s="53" t="str">
        <f>IF(ISBLANK(I34),"",VLOOKUP(I34,cualidades,3,0))</f>
        <v/>
      </c>
      <c r="L34" s="50"/>
      <c r="M34" s="53">
        <f>IF(ISERROR(VLOOKUP(L34,cualidades,2,0)),1,VLOOKUP(L34,cualidades,2,0))</f>
        <v>1</v>
      </c>
      <c r="N34" s="53" t="str">
        <f>IF(ISBLANK(L34),"",VLOOKUP(L34,cualidades,3,0))</f>
        <v/>
      </c>
      <c r="O34" s="50"/>
      <c r="P34" s="53">
        <f>IF(ISERROR(VLOOKUP(O34,cualidades,2,0)),1,VLOOKUP(O34,cualidades,2,0))</f>
        <v>1</v>
      </c>
      <c r="Q34" s="53" t="str">
        <f>IF(ISBLANK(O34),"",VLOOKUP(O34,cualidades,3,0))</f>
        <v/>
      </c>
      <c r="R34" s="53" t="str">
        <f>IF(ISBLANK(A34),"",ROUND(IF(I34="Usado",0.8*$C34,$C34),0))</f>
        <v/>
      </c>
      <c r="S34" s="14">
        <f>IF(ISERROR(VLOOKUP($A34,Escudos,2,0)),0,VLOOKUP($A34,Escudos,2,0))</f>
        <v>0</v>
      </c>
      <c r="T34" s="4"/>
      <c r="U34" s="4"/>
      <c r="V34" s="4"/>
      <c r="W34" s="4"/>
      <c r="X34" s="4"/>
      <c r="Y34" s="4"/>
      <c r="Z34" s="4"/>
    </row>
    <row r="35" ht="12.75" customHeight="1">
      <c r="A35" s="4"/>
      <c r="B35" s="4"/>
      <c r="C35" s="4"/>
      <c r="D35" s="4"/>
      <c r="E35" s="4"/>
      <c r="F35" s="4"/>
      <c r="G35" s="57"/>
      <c r="H35" s="58"/>
      <c r="I35" s="58"/>
      <c r="J35" s="58"/>
      <c r="K35" s="4"/>
      <c r="L35" s="4"/>
      <c r="M35" s="4"/>
      <c r="N35" s="4"/>
      <c r="O35" s="4"/>
      <c r="P35" s="4"/>
      <c r="Q35" s="4"/>
      <c r="R35" s="4"/>
      <c r="S35" s="4"/>
      <c r="T35" s="4"/>
      <c r="U35" s="4"/>
      <c r="V35" s="4"/>
      <c r="W35" s="4"/>
      <c r="X35" s="4"/>
      <c r="Y35" s="4"/>
      <c r="Z35" s="4"/>
    </row>
    <row r="36" ht="36.0" customHeight="1">
      <c r="A36" s="34" t="s">
        <v>115</v>
      </c>
      <c r="B36" s="31" t="s">
        <v>96</v>
      </c>
      <c r="C36" s="31" t="s">
        <v>97</v>
      </c>
      <c r="D36" s="31" t="s">
        <v>116</v>
      </c>
      <c r="E36" s="53" t="s">
        <v>34</v>
      </c>
      <c r="F36" s="46" t="s">
        <v>101</v>
      </c>
      <c r="G36" s="42"/>
      <c r="H36" s="42"/>
      <c r="I36" s="42"/>
      <c r="J36" s="42"/>
      <c r="K36" s="42"/>
      <c r="L36" s="42"/>
      <c r="M36" s="42"/>
      <c r="N36" s="7"/>
      <c r="O36" s="53" t="s">
        <v>110</v>
      </c>
      <c r="P36" s="4"/>
      <c r="Q36" s="4"/>
      <c r="R36" s="4"/>
      <c r="S36" s="4"/>
      <c r="T36" s="4"/>
      <c r="U36" s="4"/>
      <c r="V36" s="4"/>
      <c r="W36" s="4"/>
      <c r="X36" s="4"/>
      <c r="Y36" s="4"/>
      <c r="Z36" s="4"/>
    </row>
    <row r="37" ht="57.0" customHeight="1">
      <c r="A37" s="59" t="s">
        <v>43</v>
      </c>
      <c r="B37" s="48">
        <f t="shared" ref="B37:B39" si="4">J37*G37*M37*P37</f>
        <v>25.6</v>
      </c>
      <c r="C37" s="31">
        <f>IF(ISERROR(VLOOKUP($A37,Equipo,3,0)),0,VLOOKUP($A37,Equipo,3,0))</f>
        <v>5</v>
      </c>
      <c r="D37" s="48">
        <f>IF(ISBLANK($A37),"",VLOOKUP($A37,Equipo,4,0))</f>
        <v>10</v>
      </c>
      <c r="E37" s="60" t="str">
        <f>IF(ISBLANK($A37),"",VLOOKUP($A37,Equipo,5,0))</f>
        <v>Gran mochila, que puede llevar más objetos.</v>
      </c>
      <c r="F37" s="50" t="s">
        <v>106</v>
      </c>
      <c r="G37" s="52">
        <f>IF(ISERROR(VLOOKUP(F37,cualidades,2,0)),1,VLOOKUP(F37,cualidades,2,0))</f>
        <v>0.8</v>
      </c>
      <c r="H37" s="53" t="str">
        <f>IF(ISBLANK(F37),"",VLOOKUP(F37,cualidades,3,0))</f>
        <v>La durabilidad del objeto es x0,8 de su valor original.</v>
      </c>
      <c r="I37" s="50" t="s">
        <v>105</v>
      </c>
      <c r="J37" s="52">
        <f>IF(ISERROR(VLOOKUP(I37,cualidades,2,0)),1,VLOOKUP(I37,cualidades,2,0))</f>
        <v>0.8</v>
      </c>
      <c r="K37" s="53" t="str">
        <f>IF(ISBLANK(I37),"",VLOOKUP(I37,cualidades,3,0))</f>
        <v>Su visión te hace sentir incómodo.</v>
      </c>
      <c r="L37" s="50"/>
      <c r="M37" s="53">
        <f>IF(ISERROR(VLOOKUP(L37,cualidades,2,0)),1,VLOOKUP(L37,cualidades,2,0))</f>
        <v>1</v>
      </c>
      <c r="N37" s="53" t="str">
        <f>IF(ISBLANK(L37),"",VLOOKUP(L37,cualidades,3,0))</f>
        <v/>
      </c>
      <c r="O37" s="53">
        <f t="shared" ref="O37:O39" si="5">ROUND(IF(F37="Usado",0.8*$C37,$C37),0)</f>
        <v>4</v>
      </c>
      <c r="P37" s="55">
        <f>IF(ISERROR(VLOOKUP($A37,Equipo,2,0)),0,VLOOKUP($A37,Equipo,2,0))</f>
        <v>40</v>
      </c>
      <c r="Q37" s="4"/>
      <c r="R37" s="4"/>
      <c r="S37" s="4"/>
      <c r="T37" s="4"/>
      <c r="U37" s="4"/>
      <c r="V37" s="4"/>
      <c r="W37" s="4"/>
      <c r="X37" s="4"/>
      <c r="Y37" s="4"/>
      <c r="Z37" s="4"/>
    </row>
    <row r="38" ht="12.75" customHeight="1">
      <c r="A38" s="59"/>
      <c r="B38" s="48">
        <f t="shared" si="4"/>
        <v>0</v>
      </c>
      <c r="C38" s="31">
        <f>IF(ISERROR(VLOOKUP($A38,Equipo,3,0)),0,VLOOKUP($A38,Equipo,3,0))</f>
        <v>0</v>
      </c>
      <c r="D38" s="48" t="str">
        <f>IF(ISBLANK($A38),"",VLOOKUP($A38,Equipo,4,0))</f>
        <v/>
      </c>
      <c r="E38" s="60" t="str">
        <f>IF(ISBLANK($A38),"",VLOOKUP($A38,Equipo,5,0))</f>
        <v/>
      </c>
      <c r="F38" s="50"/>
      <c r="G38" s="53">
        <f>IF(ISERROR(VLOOKUP(F38,cualidades,2,0)),1,VLOOKUP(F38,cualidades,2,0))</f>
        <v>1</v>
      </c>
      <c r="H38" s="53" t="str">
        <f>IF(ISBLANK(F38),"",VLOOKUP(F38,cualidades,3,0))</f>
        <v/>
      </c>
      <c r="I38" s="50"/>
      <c r="J38" s="53">
        <f>IF(ISERROR(VLOOKUP(I38,cualidades,2,0)),1,VLOOKUP(I38,cualidades,2,0))</f>
        <v>1</v>
      </c>
      <c r="K38" s="53" t="str">
        <f>IF(ISBLANK(I38),"",VLOOKUP(I38,cualidades,3,0))</f>
        <v/>
      </c>
      <c r="L38" s="50"/>
      <c r="M38" s="53">
        <f>IF(ISERROR(VLOOKUP(L38,cualidades,2,0)),1,VLOOKUP(L38,cualidades,2,0))</f>
        <v>1</v>
      </c>
      <c r="N38" s="53" t="str">
        <f>IF(ISBLANK(L38),"",VLOOKUP(L38,cualidades,3,0))</f>
        <v/>
      </c>
      <c r="O38" s="53">
        <f t="shared" si="5"/>
        <v>0</v>
      </c>
      <c r="P38" s="55">
        <f>IF(ISERROR(VLOOKUP($A38,Equipo,2,0)),0,VLOOKUP($A38,Equipo,2,0))</f>
        <v>0</v>
      </c>
      <c r="Q38" s="4"/>
      <c r="R38" s="4"/>
      <c r="S38" s="4"/>
      <c r="T38" s="4"/>
      <c r="U38" s="4"/>
      <c r="V38" s="4"/>
      <c r="W38" s="4"/>
      <c r="X38" s="4"/>
      <c r="Y38" s="4"/>
      <c r="Z38" s="4"/>
    </row>
    <row r="39" ht="12.75" customHeight="1">
      <c r="A39" s="59"/>
      <c r="B39" s="48">
        <f t="shared" si="4"/>
        <v>0</v>
      </c>
      <c r="C39" s="31">
        <f>IF(ISERROR(VLOOKUP($A39,Equipo,3,0)),0,VLOOKUP($A39,Equipo,3,0))</f>
        <v>0</v>
      </c>
      <c r="D39" s="48" t="str">
        <f>IF(ISBLANK($A39),"",VLOOKUP($A39,Equipo,4,0))</f>
        <v/>
      </c>
      <c r="E39" s="60" t="str">
        <f>IF(ISBLANK($A39),"",VLOOKUP($A39,Equipo,5,0))</f>
        <v/>
      </c>
      <c r="F39" s="50"/>
      <c r="G39" s="53">
        <f>IF(ISERROR(VLOOKUP(F39,cualidades,2,0)),1,VLOOKUP(F39,cualidades,2,0))</f>
        <v>1</v>
      </c>
      <c r="H39" s="53" t="str">
        <f>IF(ISBLANK(F39),"",VLOOKUP(F39,cualidades,3,0))</f>
        <v/>
      </c>
      <c r="I39" s="50"/>
      <c r="J39" s="53">
        <f>IF(ISERROR(VLOOKUP(I39,cualidades,2,0)),1,VLOOKUP(I39,cualidades,2,0))</f>
        <v>1</v>
      </c>
      <c r="K39" s="53" t="str">
        <f>IF(ISBLANK(I39),"",VLOOKUP(I39,cualidades,3,0))</f>
        <v/>
      </c>
      <c r="L39" s="50"/>
      <c r="M39" s="53">
        <f>IF(ISERROR(VLOOKUP(L39,cualidades,2,0)),1,VLOOKUP(L39,cualidades,2,0))</f>
        <v>1</v>
      </c>
      <c r="N39" s="53" t="str">
        <f>IF(ISBLANK(L39),"",VLOOKUP(L39,cualidades,3,0))</f>
        <v/>
      </c>
      <c r="O39" s="53">
        <f t="shared" si="5"/>
        <v>0</v>
      </c>
      <c r="P39" s="55">
        <f>IF(ISERROR(VLOOKUP($A39,Equipo,2,0)),0,VLOOKUP($A39,Equipo,2,0))</f>
        <v>0</v>
      </c>
      <c r="Q39" s="4"/>
      <c r="R39" s="4"/>
      <c r="S39" s="4"/>
      <c r="T39" s="4"/>
      <c r="U39" s="4"/>
      <c r="V39" s="4"/>
      <c r="W39" s="4"/>
      <c r="X39" s="4"/>
      <c r="Y39" s="4"/>
      <c r="Z39" s="4"/>
    </row>
    <row r="40" ht="12.75" customHeight="1">
      <c r="A40" s="4"/>
      <c r="B40" s="4"/>
      <c r="C40" s="4"/>
      <c r="D40" s="4"/>
      <c r="E40" s="4"/>
      <c r="F40" s="4"/>
      <c r="G40" s="57"/>
      <c r="H40" s="58"/>
      <c r="I40" s="58"/>
      <c r="J40" s="58"/>
      <c r="K40" s="4"/>
      <c r="L40" s="4"/>
      <c r="M40" s="4"/>
      <c r="N40" s="4"/>
      <c r="O40" s="4"/>
      <c r="P40" s="4"/>
      <c r="Q40" s="4"/>
      <c r="R40" s="4"/>
      <c r="S40" s="4"/>
      <c r="T40" s="4"/>
      <c r="U40" s="4"/>
      <c r="V40" s="4"/>
      <c r="W40" s="4"/>
      <c r="X40" s="4"/>
      <c r="Y40" s="4"/>
      <c r="Z40" s="4"/>
    </row>
    <row r="41" ht="24.75" customHeight="1">
      <c r="A41" s="34" t="s">
        <v>33</v>
      </c>
      <c r="B41" s="31" t="s">
        <v>96</v>
      </c>
      <c r="C41" s="31" t="s">
        <v>97</v>
      </c>
      <c r="D41" s="53" t="s">
        <v>34</v>
      </c>
      <c r="E41" s="46" t="s">
        <v>101</v>
      </c>
      <c r="F41" s="42"/>
      <c r="G41" s="42"/>
      <c r="H41" s="42"/>
      <c r="I41" s="42"/>
      <c r="J41" s="42"/>
      <c r="K41" s="42"/>
      <c r="L41" s="42"/>
      <c r="M41" s="7"/>
      <c r="N41" s="53" t="s">
        <v>110</v>
      </c>
      <c r="O41" s="4"/>
      <c r="P41" s="4"/>
      <c r="Q41" s="4"/>
      <c r="R41" s="4"/>
      <c r="S41" s="4"/>
      <c r="T41" s="4"/>
      <c r="U41" s="4"/>
      <c r="V41" s="4"/>
      <c r="W41" s="4"/>
      <c r="X41" s="4"/>
      <c r="Y41" s="4"/>
      <c r="Z41" s="4"/>
    </row>
    <row r="42" ht="68.25" customHeight="1">
      <c r="A42" s="59" t="s">
        <v>117</v>
      </c>
      <c r="B42" s="48">
        <f t="shared" ref="B42:B48" si="6">I42*F42*L42*O42</f>
        <v>12.8</v>
      </c>
      <c r="C42" s="31">
        <f>IF(ISERROR(VLOOKUP($A42,Equipo,3,0)),0,VLOOKUP($A42,Equipo,3,0))</f>
        <v>1</v>
      </c>
      <c r="D42" s="60" t="str">
        <f>IF(ISBLANK($A42),"",VLOOKUP($A42,Equipo,5,0))</f>
        <v>Bolsa de cuero con espacio para una ración de agua, suficiente para un día.</v>
      </c>
      <c r="E42" s="50" t="s">
        <v>106</v>
      </c>
      <c r="F42" s="52">
        <f>IF(ISERROR(VLOOKUP(E42,cualidades,2,0)),1,VLOOKUP(E42,cualidades,2,0))</f>
        <v>0.8</v>
      </c>
      <c r="G42" s="53" t="str">
        <f>IF(ISBLANK(E42),"",VLOOKUP(E42,cualidades,3,0))</f>
        <v>La durabilidad del objeto es x0,8 de su valor original.</v>
      </c>
      <c r="H42" s="50" t="s">
        <v>105</v>
      </c>
      <c r="I42" s="52">
        <f>IF(ISERROR(VLOOKUP(H42,cualidades,2,0)),1,VLOOKUP(H42,cualidades,2,0))</f>
        <v>0.8</v>
      </c>
      <c r="J42" s="53" t="str">
        <f>IF(ISBLANK(H42),"",VLOOKUP(H42,cualidades,3,0))</f>
        <v>Su visión te hace sentir incómodo.</v>
      </c>
      <c r="K42" s="50"/>
      <c r="L42" s="53">
        <f>IF(ISERROR(VLOOKUP(K42,cualidades,2,0)),1,VLOOKUP(K42,cualidades,2,0))</f>
        <v>1</v>
      </c>
      <c r="M42" s="53" t="str">
        <f>IF(ISBLANK(K42),"",VLOOKUP(K42,cualidades,3,0))</f>
        <v/>
      </c>
      <c r="N42" s="53">
        <f t="shared" ref="N42:N48" si="7">ROUND(IF(E42="Usado",0.8*$C42,$C42),0)</f>
        <v>1</v>
      </c>
      <c r="O42" s="55">
        <f>IF(ISERROR(VLOOKUP($A42,Equipo,2,0)),0,VLOOKUP($A42,Equipo,2,0))</f>
        <v>20</v>
      </c>
      <c r="P42" s="4"/>
      <c r="Q42" s="4"/>
      <c r="R42" s="4"/>
      <c r="S42" s="4"/>
      <c r="T42" s="4"/>
      <c r="U42" s="4"/>
      <c r="V42" s="4"/>
      <c r="W42" s="4"/>
      <c r="X42" s="4"/>
      <c r="Y42" s="4"/>
      <c r="Z42" s="4"/>
    </row>
    <row r="43" ht="23.25" customHeight="1">
      <c r="A43" s="59" t="s">
        <v>118</v>
      </c>
      <c r="B43" s="48">
        <f t="shared" si="6"/>
        <v>4</v>
      </c>
      <c r="C43" s="31">
        <f>IF(ISERROR(VLOOKUP($A43,Equipo,3,0)),0,VLOOKUP($A43,Equipo,3,0))</f>
        <v>1</v>
      </c>
      <c r="D43" s="60" t="str">
        <f>IF(ISBLANK($A43),"",VLOOKUP($A43,Equipo,5,0))</f>
        <v>Ilumina lugares oscuros.</v>
      </c>
      <c r="E43" s="50" t="s">
        <v>105</v>
      </c>
      <c r="F43" s="52">
        <f>IF(ISERROR(VLOOKUP(E43,cualidades,2,0)),1,VLOOKUP(E43,cualidades,2,0))</f>
        <v>0.8</v>
      </c>
      <c r="G43" s="53" t="str">
        <f>IF(ISBLANK(E43),"",VLOOKUP(E43,cualidades,3,0))</f>
        <v>Su visión te hace sentir incómodo.</v>
      </c>
      <c r="H43" s="50"/>
      <c r="I43" s="53">
        <f>IF(ISERROR(VLOOKUP(H43,cualidades,2,0)),1,VLOOKUP(H43,cualidades,2,0))</f>
        <v>1</v>
      </c>
      <c r="J43" s="53" t="str">
        <f>IF(ISBLANK(H43),"",VLOOKUP(H43,cualidades,3,0))</f>
        <v/>
      </c>
      <c r="K43" s="50"/>
      <c r="L43" s="53">
        <f>IF(ISERROR(VLOOKUP(K43,cualidades,2,0)),1,VLOOKUP(K43,cualidades,2,0))</f>
        <v>1</v>
      </c>
      <c r="M43" s="53" t="str">
        <f>IF(ISBLANK(K43),"",VLOOKUP(K43,cualidades,3,0))</f>
        <v/>
      </c>
      <c r="N43" s="53">
        <f t="shared" si="7"/>
        <v>1</v>
      </c>
      <c r="O43" s="55">
        <f>IF(ISERROR(VLOOKUP($A43,Equipo,2,0)),0,VLOOKUP($A43,Equipo,2,0))</f>
        <v>5</v>
      </c>
      <c r="P43" s="4"/>
      <c r="Q43" s="4"/>
      <c r="R43" s="4"/>
      <c r="S43" s="4"/>
      <c r="T43" s="4"/>
      <c r="U43" s="4"/>
      <c r="V43" s="4"/>
      <c r="W43" s="4"/>
      <c r="X43" s="4"/>
      <c r="Y43" s="4"/>
      <c r="Z43" s="4"/>
    </row>
    <row r="44" ht="57.0" customHeight="1">
      <c r="A44" s="59" t="s">
        <v>119</v>
      </c>
      <c r="B44" s="48">
        <f t="shared" si="6"/>
        <v>8</v>
      </c>
      <c r="C44" s="31">
        <f>IF(ISERROR(VLOOKUP($A44,Equipo,3,0)),0,VLOOKUP($A44,Equipo,3,0))</f>
        <v>1</v>
      </c>
      <c r="D44" s="60" t="str">
        <f>IF(ISBLANK($A44),"",VLOOKUP($A44,Equipo,5,0))</f>
        <v>Tenedor, cuchillo, etc. Hechos de distintos materiales.</v>
      </c>
      <c r="E44" s="50" t="s">
        <v>106</v>
      </c>
      <c r="F44" s="52">
        <f>IF(ISERROR(VLOOKUP(E44,cualidades,2,0)),1,VLOOKUP(E44,cualidades,2,0))</f>
        <v>0.8</v>
      </c>
      <c r="G44" s="53" t="str">
        <f>IF(ISBLANK(E44),"",VLOOKUP(E44,cualidades,3,0))</f>
        <v>La durabilidad del objeto es x0,8 de su valor original.</v>
      </c>
      <c r="H44" s="50"/>
      <c r="I44" s="53">
        <f>IF(ISERROR(VLOOKUP(H44,cualidades,2,0)),1,VLOOKUP(H44,cualidades,2,0))</f>
        <v>1</v>
      </c>
      <c r="J44" s="53" t="str">
        <f>IF(ISBLANK(H44),"",VLOOKUP(H44,cualidades,3,0))</f>
        <v/>
      </c>
      <c r="K44" s="50"/>
      <c r="L44" s="53">
        <f>IF(ISERROR(VLOOKUP(K44,cualidades,2,0)),1,VLOOKUP(K44,cualidades,2,0))</f>
        <v>1</v>
      </c>
      <c r="M44" s="53" t="str">
        <f>IF(ISBLANK(K44),"",VLOOKUP(K44,cualidades,3,0))</f>
        <v/>
      </c>
      <c r="N44" s="53">
        <f t="shared" si="7"/>
        <v>1</v>
      </c>
      <c r="O44" s="55">
        <f>IF(ISERROR(VLOOKUP($A44,Equipo,2,0)),0,VLOOKUP($A44,Equipo,2,0))</f>
        <v>10</v>
      </c>
      <c r="P44" s="4"/>
      <c r="Q44" s="4"/>
      <c r="R44" s="4"/>
      <c r="S44" s="4"/>
      <c r="T44" s="4"/>
      <c r="U44" s="4"/>
      <c r="V44" s="4"/>
      <c r="W44" s="4"/>
      <c r="X44" s="4"/>
      <c r="Y44" s="4"/>
      <c r="Z44" s="4"/>
    </row>
    <row r="45" ht="23.25" customHeight="1">
      <c r="A45" s="59" t="s">
        <v>51</v>
      </c>
      <c r="B45" s="48">
        <f t="shared" si="6"/>
        <v>40</v>
      </c>
      <c r="C45" s="31">
        <f>IF(ISERROR(VLOOKUP($A45,Equipo,3,0)),0,VLOOKUP($A45,Equipo,3,0))</f>
        <v>1</v>
      </c>
      <c r="D45" s="60" t="str">
        <f>IF(ISBLANK($A45),"",VLOOKUP($A45,Equipo,5,0))</f>
        <v>Para una persona.</v>
      </c>
      <c r="E45" s="50" t="s">
        <v>106</v>
      </c>
      <c r="F45" s="52">
        <f>IF(ISERROR(VLOOKUP(E45,cualidades,2,0)),1,VLOOKUP(E45,cualidades,2,0))</f>
        <v>0.8</v>
      </c>
      <c r="G45" s="53" t="str">
        <f>IF(ISBLANK(E45),"",VLOOKUP(E45,cualidades,3,0))</f>
        <v>La durabilidad del objeto es x0,8 de su valor original.</v>
      </c>
      <c r="H45" s="50"/>
      <c r="I45" s="53">
        <f>IF(ISERROR(VLOOKUP(H45,cualidades,2,0)),1,VLOOKUP(H45,cualidades,2,0))</f>
        <v>1</v>
      </c>
      <c r="J45" s="53" t="str">
        <f>IF(ISBLANK(H45),"",VLOOKUP(H45,cualidades,3,0))</f>
        <v/>
      </c>
      <c r="K45" s="50"/>
      <c r="L45" s="53">
        <f>IF(ISERROR(VLOOKUP(K45,cualidades,2,0)),1,VLOOKUP(K45,cualidades,2,0))</f>
        <v>1</v>
      </c>
      <c r="M45" s="53" t="str">
        <f>IF(ISBLANK(K45),"",VLOOKUP(K45,cualidades,3,0))</f>
        <v/>
      </c>
      <c r="N45" s="53">
        <f t="shared" si="7"/>
        <v>1</v>
      </c>
      <c r="O45" s="55">
        <f>IF(ISERROR(VLOOKUP($A45,Equipo,2,0)),0,VLOOKUP($A45,Equipo,2,0))</f>
        <v>50</v>
      </c>
      <c r="P45" s="4"/>
      <c r="Q45" s="4"/>
      <c r="R45" s="4"/>
      <c r="S45" s="4"/>
      <c r="T45" s="4"/>
      <c r="U45" s="4"/>
      <c r="V45" s="4"/>
      <c r="W45" s="4"/>
      <c r="X45" s="4"/>
      <c r="Y45" s="4"/>
      <c r="Z45" s="4"/>
    </row>
    <row r="46" ht="60.0" customHeight="1">
      <c r="A46" s="59" t="s">
        <v>120</v>
      </c>
      <c r="B46" s="48">
        <f t="shared" si="6"/>
        <v>5</v>
      </c>
      <c r="C46" s="31">
        <f>IF(ISERROR(VLOOKUP($A46,Equipo,3,0)),0,VLOOKUP($A46,Equipo,3,0))</f>
        <v>1</v>
      </c>
      <c r="D46" s="60" t="str">
        <f>IF(ISBLANK($A46),"",VLOOKUP($A46,Equipo,5,0))</f>
        <v>¡Sólo hay que añadir agua!</v>
      </c>
      <c r="E46" s="50"/>
      <c r="F46" s="53">
        <f>IF(ISERROR(VLOOKUP(E46,cualidades,2,0)),1,VLOOKUP(E46,cualidades,2,0))</f>
        <v>1</v>
      </c>
      <c r="G46" s="53" t="str">
        <f>IF(ISBLANK(E46),"",VLOOKUP(E46,cualidades,3,0))</f>
        <v/>
      </c>
      <c r="H46" s="50"/>
      <c r="I46" s="53">
        <f>IF(ISERROR(VLOOKUP(H46,cualidades,2,0)),1,VLOOKUP(H46,cualidades,2,0))</f>
        <v>1</v>
      </c>
      <c r="J46" s="53" t="str">
        <f>IF(ISBLANK(H46),"",VLOOKUP(H46,cualidades,3,0))</f>
        <v/>
      </c>
      <c r="K46" s="50"/>
      <c r="L46" s="53">
        <f>IF(ISERROR(VLOOKUP(K46,cualidades,2,0)),1,VLOOKUP(K46,cualidades,2,0))</f>
        <v>1</v>
      </c>
      <c r="M46" s="53" t="str">
        <f>IF(ISBLANK(K46),"",VLOOKUP(K46,cualidades,3,0))</f>
        <v/>
      </c>
      <c r="N46" s="53">
        <f t="shared" si="7"/>
        <v>1</v>
      </c>
      <c r="O46" s="55">
        <f>IF(ISERROR(VLOOKUP($A46,Equipo,2,0)),0,VLOOKUP($A46,Equipo,2,0))</f>
        <v>5</v>
      </c>
      <c r="P46" s="4"/>
      <c r="Q46" s="4"/>
      <c r="R46" s="4"/>
      <c r="S46" s="4"/>
      <c r="T46" s="4"/>
      <c r="U46" s="4"/>
      <c r="V46" s="4"/>
      <c r="W46" s="4"/>
      <c r="X46" s="4"/>
      <c r="Y46" s="4"/>
      <c r="Z46" s="4"/>
    </row>
    <row r="47" ht="14.25" customHeight="1">
      <c r="A47" s="59"/>
      <c r="B47" s="48">
        <f t="shared" si="6"/>
        <v>0</v>
      </c>
      <c r="C47" s="31">
        <f>IF(ISERROR(VLOOKUP($A47,Equipo,3,0)),0,VLOOKUP($A47,Equipo,3,0))</f>
        <v>0</v>
      </c>
      <c r="D47" s="60" t="str">
        <f>IF(ISBLANK($A47),"",VLOOKUP($A47,Equipo,5,0))</f>
        <v/>
      </c>
      <c r="E47" s="50"/>
      <c r="F47" s="53">
        <f>IF(ISERROR(VLOOKUP(E47,cualidades,2,0)),1,VLOOKUP(E47,cualidades,2,0))</f>
        <v>1</v>
      </c>
      <c r="G47" s="53" t="str">
        <f>IF(ISBLANK(E47),"",VLOOKUP(E47,cualidades,3,0))</f>
        <v/>
      </c>
      <c r="H47" s="50"/>
      <c r="I47" s="53">
        <f>IF(ISERROR(VLOOKUP(H47,cualidades,2,0)),1,VLOOKUP(H47,cualidades,2,0))</f>
        <v>1</v>
      </c>
      <c r="J47" s="53" t="str">
        <f>IF(ISBLANK(H47),"",VLOOKUP(H47,cualidades,3,0))</f>
        <v/>
      </c>
      <c r="K47" s="50"/>
      <c r="L47" s="53">
        <f>IF(ISERROR(VLOOKUP(K47,cualidades,2,0)),1,VLOOKUP(K47,cualidades,2,0))</f>
        <v>1</v>
      </c>
      <c r="M47" s="53" t="str">
        <f>IF(ISBLANK(K47),"",VLOOKUP(K47,cualidades,3,0))</f>
        <v/>
      </c>
      <c r="N47" s="53">
        <f t="shared" si="7"/>
        <v>0</v>
      </c>
      <c r="O47" s="55">
        <f>IF(ISERROR(VLOOKUP($A47,Equipo,2,0)),0,VLOOKUP($A47,Equipo,2,0))</f>
        <v>0</v>
      </c>
      <c r="P47" s="4"/>
      <c r="Q47" s="4"/>
      <c r="R47" s="4"/>
      <c r="S47" s="4"/>
      <c r="T47" s="4"/>
      <c r="U47" s="4"/>
      <c r="V47" s="4"/>
      <c r="W47" s="4"/>
      <c r="X47" s="4"/>
      <c r="Y47" s="4"/>
      <c r="Z47" s="4"/>
    </row>
    <row r="48" ht="14.25" customHeight="1">
      <c r="A48" s="59"/>
      <c r="B48" s="48">
        <f t="shared" si="6"/>
        <v>0</v>
      </c>
      <c r="C48" s="31">
        <f>IF(ISERROR(VLOOKUP($A48,Equipo,3,0)),0,VLOOKUP($A48,Equipo,3,0))</f>
        <v>0</v>
      </c>
      <c r="D48" s="60" t="str">
        <f>IF(ISBLANK($A48),"",VLOOKUP($A48,Equipo,5,0))</f>
        <v/>
      </c>
      <c r="E48" s="50"/>
      <c r="F48" s="53">
        <f>IF(ISERROR(VLOOKUP(E48,cualidades,2,0)),1,VLOOKUP(E48,cualidades,2,0))</f>
        <v>1</v>
      </c>
      <c r="G48" s="53" t="str">
        <f>IF(ISBLANK(E48),"",VLOOKUP(E48,cualidades,3,0))</f>
        <v/>
      </c>
      <c r="H48" s="50"/>
      <c r="I48" s="53">
        <f>IF(ISERROR(VLOOKUP(H48,cualidades,2,0)),1,VLOOKUP(H48,cualidades,2,0))</f>
        <v>1</v>
      </c>
      <c r="J48" s="53" t="str">
        <f>IF(ISBLANK(H48),"",VLOOKUP(H48,cualidades,3,0))</f>
        <v/>
      </c>
      <c r="K48" s="50"/>
      <c r="L48" s="53">
        <f>IF(ISERROR(VLOOKUP(K48,cualidades,2,0)),1,VLOOKUP(K48,cualidades,2,0))</f>
        <v>1</v>
      </c>
      <c r="M48" s="53" t="str">
        <f>IF(ISBLANK(K48),"",VLOOKUP(K48,cualidades,3,0))</f>
        <v/>
      </c>
      <c r="N48" s="53">
        <f t="shared" si="7"/>
        <v>0</v>
      </c>
      <c r="O48" s="55">
        <f>IF(ISERROR(VLOOKUP($A48,Equipo,2,0)),0,VLOOKUP($A48,Equipo,2,0))</f>
        <v>0</v>
      </c>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34" t="s">
        <v>122</v>
      </c>
      <c r="B50" s="31" t="s">
        <v>96</v>
      </c>
      <c r="C50" s="31" t="s">
        <v>97</v>
      </c>
      <c r="D50" s="31" t="s">
        <v>40</v>
      </c>
      <c r="E50" s="31" t="s">
        <v>108</v>
      </c>
      <c r="F50" s="31" t="s">
        <v>109</v>
      </c>
      <c r="G50" s="54" t="s">
        <v>100</v>
      </c>
      <c r="H50" s="46" t="s">
        <v>101</v>
      </c>
      <c r="I50" s="42"/>
      <c r="J50" s="42"/>
      <c r="K50" s="42"/>
      <c r="L50" s="42"/>
      <c r="M50" s="42"/>
      <c r="N50" s="42"/>
      <c r="O50" s="42"/>
      <c r="P50" s="7"/>
      <c r="Q50" s="53" t="s">
        <v>110</v>
      </c>
      <c r="R50" s="4"/>
      <c r="S50" s="4"/>
      <c r="T50" s="4"/>
      <c r="U50" s="4"/>
      <c r="V50" s="4"/>
      <c r="W50" s="4"/>
      <c r="X50" s="4"/>
      <c r="Y50" s="4"/>
      <c r="Z50" s="4"/>
    </row>
    <row r="51" ht="34.5" customHeight="1">
      <c r="A51" s="47" t="s">
        <v>111</v>
      </c>
      <c r="B51" s="48">
        <f t="shared" ref="B51:B53" si="8">O51*I51*L51*R51</f>
        <v>40</v>
      </c>
      <c r="C51" s="31">
        <f>IF(ISERROR(VLOOKUP($A51,Armaduras,3,0)),0,VLOOKUP($A51,Armaduras,3,0))</f>
        <v>3</v>
      </c>
      <c r="D51" s="31" t="str">
        <f>IF(ISERROR(VLOOKUP($A51,Armaduras,4,0)),"",VLOOKUP($A51,Armaduras,4,0))</f>
        <v>Torso</v>
      </c>
      <c r="E51" s="31">
        <f>IF(ISERROR(VLOOKUP($A51,Armaduras,5,0)),"",VLOOKUP($A51,Armaduras,5,0))</f>
        <v>0</v>
      </c>
      <c r="F51" s="31" t="str">
        <f>IF(ISERROR(VLOOKUP($A51,Armaduras,6,0)),"",VLOOKUP($A51,Armaduras,6,0))</f>
        <v>-</v>
      </c>
      <c r="G51" s="31" t="str">
        <f>IF(ISERROR(VLOOKUP($A51,Armaduras,7,0)),"",VLOOKUP($A51,Armaduras,7,0))</f>
        <v>Ropa gruesa y resistente. La favorita de los Viajeros. Normalmente hecha de lana.</v>
      </c>
      <c r="H51" s="50" t="s">
        <v>106</v>
      </c>
      <c r="I51" s="52">
        <f>IF(ISERROR(VLOOKUP(H51,cualidades,2,0)),1,VLOOKUP(H51,cualidades,2,0))</f>
        <v>0.8</v>
      </c>
      <c r="J51" s="53" t="str">
        <f>IF(ISBLANK(H51),"",VLOOKUP(H51,cualidades,3,0))</f>
        <v>La durabilidad del objeto es x0,8 de su valor original.</v>
      </c>
      <c r="K51" s="50"/>
      <c r="L51" s="53">
        <f>IF(ISERROR(VLOOKUP(K51,cualidades,2,0)),1,VLOOKUP(K51,cualidades,2,0))</f>
        <v>1</v>
      </c>
      <c r="M51" s="53" t="str">
        <f>IF(ISBLANK(K51),"",VLOOKUP(K51,cualidades,3,0))</f>
        <v/>
      </c>
      <c r="N51" s="50"/>
      <c r="O51" s="53">
        <f>IF(ISERROR(VLOOKUP(N51,cualidades,2,0)),1,VLOOKUP(N51,cualidades,2,0))</f>
        <v>1</v>
      </c>
      <c r="P51" s="53" t="str">
        <f>IF(ISBLANK(N51),"",VLOOKUP(N51,cualidades,3,0))</f>
        <v/>
      </c>
      <c r="Q51" s="53">
        <f t="shared" ref="Q51:Q53" si="9">ROUND(IF(H51="Usado",0.8*$C51,$C51),0)</f>
        <v>2</v>
      </c>
      <c r="R51" s="14">
        <f>IF(ISERROR(VLOOKUP($A51,Armaduras,2,0)),0,VLOOKUP($A51,Armaduras,2,0))</f>
        <v>50</v>
      </c>
      <c r="S51" s="4"/>
      <c r="T51" s="4"/>
      <c r="U51" s="4"/>
      <c r="V51" s="4"/>
      <c r="W51" s="4"/>
      <c r="X51" s="4"/>
      <c r="Y51" s="4"/>
      <c r="Z51" s="4"/>
    </row>
    <row r="52" ht="14.25" customHeight="1">
      <c r="A52" s="47"/>
      <c r="B52" s="48">
        <f t="shared" si="8"/>
        <v>0</v>
      </c>
      <c r="C52" s="31">
        <f>IF(ISERROR(VLOOKUP($A52,Armaduras,3,0)),0,VLOOKUP($A52,Armaduras,3,0))</f>
        <v>0</v>
      </c>
      <c r="D52" s="31" t="str">
        <f>IF(ISERROR(VLOOKUP($A52,Armaduras,4,0)),"",VLOOKUP($A52,Armaduras,4,0))</f>
        <v/>
      </c>
      <c r="E52" s="31" t="str">
        <f>IF(ISERROR(VLOOKUP($A52,Armaduras,5,0)),"",VLOOKUP($A52,Armaduras,5,0))</f>
        <v/>
      </c>
      <c r="F52" s="31" t="str">
        <f>IF(ISERROR(VLOOKUP($A52,Armaduras,6,0)),"",VLOOKUP($A52,Armaduras,6,0))</f>
        <v/>
      </c>
      <c r="G52" s="31" t="str">
        <f>IF(ISERROR(VLOOKUP($A52,Armaduras,7,0)),"",VLOOKUP($A52,Armaduras,7,0))</f>
        <v/>
      </c>
      <c r="H52" s="50"/>
      <c r="I52" s="53">
        <f>IF(ISERROR(VLOOKUP(H52,cualidades,2,0)),1,VLOOKUP(H52,cualidades,2,0))</f>
        <v>1</v>
      </c>
      <c r="J52" s="53" t="str">
        <f>IF(ISBLANK(H52),"",VLOOKUP(H52,cualidades,3,0))</f>
        <v/>
      </c>
      <c r="K52" s="50"/>
      <c r="L52" s="53">
        <f>IF(ISERROR(VLOOKUP(K52,cualidades,2,0)),1,VLOOKUP(K52,cualidades,2,0))</f>
        <v>1</v>
      </c>
      <c r="M52" s="53" t="str">
        <f>IF(ISBLANK(K52),"",VLOOKUP(K52,cualidades,3,0))</f>
        <v/>
      </c>
      <c r="N52" s="50"/>
      <c r="O52" s="53">
        <f>IF(ISERROR(VLOOKUP(N52,cualidades,2,0)),1,VLOOKUP(N52,cualidades,2,0))</f>
        <v>1</v>
      </c>
      <c r="P52" s="53" t="str">
        <f>IF(ISBLANK(N52),"",VLOOKUP(N52,cualidades,3,0))</f>
        <v/>
      </c>
      <c r="Q52" s="53">
        <f t="shared" si="9"/>
        <v>0</v>
      </c>
      <c r="R52" s="14">
        <f>IF(ISERROR(VLOOKUP($A52,Armaduras,2,0)),0,VLOOKUP($A52,Armaduras,2,0))</f>
        <v>0</v>
      </c>
      <c r="S52" s="4"/>
      <c r="T52" s="4"/>
      <c r="U52" s="4"/>
      <c r="V52" s="4"/>
      <c r="W52" s="4"/>
      <c r="X52" s="4"/>
      <c r="Y52" s="4"/>
      <c r="Z52" s="4"/>
    </row>
    <row r="53" ht="12.75" customHeight="1">
      <c r="A53" s="47"/>
      <c r="B53" s="48">
        <f t="shared" si="8"/>
        <v>0</v>
      </c>
      <c r="C53" s="31">
        <f>IF(ISERROR(VLOOKUP($A53,Armaduras,3,0)),0,VLOOKUP($A53,Armaduras,3,0))</f>
        <v>0</v>
      </c>
      <c r="D53" s="31" t="str">
        <f>IF(ISERROR(VLOOKUP($A53,Armaduras,4,0)),"",VLOOKUP($A53,Armaduras,4,0))</f>
        <v/>
      </c>
      <c r="E53" s="31" t="str">
        <f>IF(ISERROR(VLOOKUP($A53,Armaduras,5,0)),"",VLOOKUP($A53,Armaduras,5,0))</f>
        <v/>
      </c>
      <c r="F53" s="31" t="str">
        <f>IF(ISERROR(VLOOKUP($A53,Armaduras,6,0)),"",VLOOKUP($A53,Armaduras,6,0))</f>
        <v/>
      </c>
      <c r="G53" s="31" t="str">
        <f>IF(ISERROR(VLOOKUP($A53,Armaduras,7,0)),"",VLOOKUP($A53,Armaduras,7,0))</f>
        <v/>
      </c>
      <c r="H53" s="50"/>
      <c r="I53" s="53">
        <f>IF(ISERROR(VLOOKUP(H53,cualidades,2,0)),1,VLOOKUP(H53,cualidades,2,0))</f>
        <v>1</v>
      </c>
      <c r="J53" s="53" t="str">
        <f>IF(ISBLANK(H53),"",VLOOKUP(H53,cualidades,3,0))</f>
        <v/>
      </c>
      <c r="K53" s="50"/>
      <c r="L53" s="53">
        <f>IF(ISERROR(VLOOKUP(K53,cualidades,2,0)),1,VLOOKUP(K53,cualidades,2,0))</f>
        <v>1</v>
      </c>
      <c r="M53" s="53" t="str">
        <f>IF(ISBLANK(K53),"",VLOOKUP(K53,cualidades,3,0))</f>
        <v/>
      </c>
      <c r="N53" s="50"/>
      <c r="O53" s="53">
        <f>IF(ISERROR(VLOOKUP(N53,cualidades,2,0)),1,VLOOKUP(N53,cualidades,2,0))</f>
        <v>1</v>
      </c>
      <c r="P53" s="53" t="str">
        <f>IF(ISBLANK(N53),"",VLOOKUP(N53,cualidades,3,0))</f>
        <v/>
      </c>
      <c r="Q53" s="53">
        <f t="shared" si="9"/>
        <v>0</v>
      </c>
      <c r="R53" s="14">
        <f>IF(ISERROR(VLOOKUP($A53,Armaduras,2,0)),0,VLOOKUP($A53,Armaduras,2,0))</f>
        <v>0</v>
      </c>
      <c r="S53" s="4"/>
      <c r="T53" s="4"/>
      <c r="U53" s="4"/>
      <c r="V53" s="4"/>
      <c r="W53" s="4"/>
      <c r="X53" s="4"/>
      <c r="Y53" s="4"/>
      <c r="Z53" s="4"/>
    </row>
    <row r="54"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34" t="s">
        <v>124</v>
      </c>
      <c r="B55" s="31" t="s">
        <v>96</v>
      </c>
      <c r="C55" s="31" t="s">
        <v>97</v>
      </c>
      <c r="D55" s="31" t="s">
        <v>32</v>
      </c>
      <c r="E55" s="60" t="s">
        <v>34</v>
      </c>
      <c r="F55" s="4"/>
      <c r="G55" s="4"/>
      <c r="H55" s="4"/>
      <c r="I55" s="4"/>
      <c r="J55" s="4"/>
      <c r="K55" s="4"/>
      <c r="L55" s="4"/>
      <c r="M55" s="4"/>
      <c r="N55" s="4"/>
      <c r="O55" s="4"/>
      <c r="P55" s="4"/>
      <c r="Q55" s="4"/>
      <c r="R55" s="4"/>
      <c r="S55" s="4"/>
      <c r="T55" s="4"/>
      <c r="U55" s="4"/>
      <c r="V55" s="4"/>
      <c r="W55" s="4"/>
      <c r="X55" s="4"/>
      <c r="Y55" s="4"/>
      <c r="Z55" s="4"/>
    </row>
    <row r="56" ht="57.0" customHeight="1">
      <c r="A56" s="59" t="s">
        <v>125</v>
      </c>
      <c r="B56" s="31">
        <f t="shared" ref="B56:B61" si="10">D56*F56</f>
        <v>20</v>
      </c>
      <c r="C56" s="31">
        <f t="shared" ref="C56:C61" si="11">D56*G56</f>
        <v>2</v>
      </c>
      <c r="D56" s="61">
        <v>2.0</v>
      </c>
      <c r="E56" s="60" t="str">
        <f>IF(ISERROR(VLOOKUP($A56,Raciones,4,0)),"",VLOOKUP($A56,Raciones,4,0))</f>
        <v>Comida empaquetada que se puede llevar en un viaje.</v>
      </c>
      <c r="F56" s="14">
        <f>IF(ISERROR(VLOOKUP($A56,Raciones,2,0)),0,VLOOKUP($A56,Raciones,2,0))</f>
        <v>10</v>
      </c>
      <c r="G56" s="14">
        <f>IF(ISERROR(VLOOKUP($A56,Raciones,3,0)),0,VLOOKUP($A56,Raciones,3,0))</f>
        <v>1</v>
      </c>
      <c r="H56" s="4"/>
      <c r="I56" s="4"/>
      <c r="J56" s="4"/>
      <c r="K56" s="55"/>
      <c r="L56" s="4"/>
      <c r="M56" s="4"/>
      <c r="N56" s="4"/>
      <c r="O56" s="4"/>
      <c r="P56" s="4"/>
      <c r="Q56" s="4"/>
      <c r="R56" s="4"/>
      <c r="S56" s="4"/>
      <c r="T56" s="4"/>
      <c r="U56" s="4"/>
      <c r="V56" s="4"/>
      <c r="W56" s="4"/>
      <c r="X56" s="4"/>
      <c r="Y56" s="4"/>
      <c r="Z56" s="4"/>
    </row>
    <row r="57" ht="12.75" customHeight="1">
      <c r="A57" s="59"/>
      <c r="B57" s="31">
        <f t="shared" si="10"/>
        <v>0</v>
      </c>
      <c r="C57" s="31">
        <f t="shared" si="11"/>
        <v>0</v>
      </c>
      <c r="D57" s="61"/>
      <c r="E57" s="60" t="str">
        <f>IF(ISERROR(VLOOKUP($A57,Raciones,4,0)),"",VLOOKUP($A57,Raciones,4,0))</f>
        <v/>
      </c>
      <c r="F57" s="14">
        <f>IF(ISERROR(VLOOKUP($A57,Raciones,2,0)),0,VLOOKUP($A57,Raciones,2,0))</f>
        <v>0</v>
      </c>
      <c r="G57" s="14">
        <f>IF(ISERROR(VLOOKUP($A57,Raciones,3,0)),0,VLOOKUP($A57,Raciones,3,0))</f>
        <v>0</v>
      </c>
      <c r="H57" s="4"/>
      <c r="I57" s="4"/>
      <c r="J57" s="4"/>
      <c r="K57" s="55"/>
      <c r="L57" s="4"/>
      <c r="M57" s="4"/>
      <c r="N57" s="4"/>
      <c r="O57" s="4"/>
      <c r="P57" s="4"/>
      <c r="Q57" s="4"/>
      <c r="R57" s="4"/>
      <c r="S57" s="4"/>
      <c r="T57" s="4"/>
      <c r="U57" s="4"/>
      <c r="V57" s="4"/>
      <c r="W57" s="4"/>
      <c r="X57" s="4"/>
      <c r="Y57" s="4"/>
      <c r="Z57" s="4"/>
    </row>
    <row r="58" ht="12.75" customHeight="1">
      <c r="A58" s="59"/>
      <c r="B58" s="31">
        <f t="shared" si="10"/>
        <v>0</v>
      </c>
      <c r="C58" s="31">
        <f t="shared" si="11"/>
        <v>0</v>
      </c>
      <c r="D58" s="61"/>
      <c r="E58" s="60" t="str">
        <f>IF(ISERROR(VLOOKUP($A58,Raciones,4,0)),"",VLOOKUP($A58,Raciones,4,0))</f>
        <v/>
      </c>
      <c r="F58" s="14">
        <f>IF(ISERROR(VLOOKUP($A58,Raciones,2,0)),0,VLOOKUP($A58,Raciones,2,0))</f>
        <v>0</v>
      </c>
      <c r="G58" s="14">
        <f>IF(ISERROR(VLOOKUP($A58,Raciones,3,0)),0,VLOOKUP($A58,Raciones,3,0))</f>
        <v>0</v>
      </c>
      <c r="H58" s="4"/>
      <c r="I58" s="4"/>
      <c r="J58" s="4"/>
      <c r="K58" s="55"/>
      <c r="L58" s="4"/>
      <c r="M58" s="4"/>
      <c r="N58" s="4"/>
      <c r="O58" s="4"/>
      <c r="P58" s="4"/>
      <c r="Q58" s="4"/>
      <c r="R58" s="4"/>
      <c r="S58" s="4"/>
      <c r="T58" s="4"/>
      <c r="U58" s="4"/>
      <c r="V58" s="4"/>
      <c r="W58" s="4"/>
      <c r="X58" s="4"/>
      <c r="Y58" s="4"/>
      <c r="Z58" s="4"/>
    </row>
    <row r="59" ht="12.75" customHeight="1">
      <c r="A59" s="59"/>
      <c r="B59" s="31">
        <f t="shared" si="10"/>
        <v>0</v>
      </c>
      <c r="C59" s="31">
        <f t="shared" si="11"/>
        <v>0</v>
      </c>
      <c r="D59" s="61"/>
      <c r="E59" s="60" t="str">
        <f>IF(ISERROR(VLOOKUP($A59,Raciones,4,0)),"",VLOOKUP($A59,Raciones,4,0))</f>
        <v/>
      </c>
      <c r="F59" s="14">
        <f>IF(ISERROR(VLOOKUP($A59,Raciones,2,0)),0,VLOOKUP($A59,Raciones,2,0))</f>
        <v>0</v>
      </c>
      <c r="G59" s="14">
        <f>IF(ISERROR(VLOOKUP($A59,Raciones,3,0)),0,VLOOKUP($A59,Raciones,3,0))</f>
        <v>0</v>
      </c>
      <c r="H59" s="4"/>
      <c r="I59" s="4"/>
      <c r="J59" s="4"/>
      <c r="K59" s="55"/>
      <c r="L59" s="4"/>
      <c r="M59" s="4"/>
      <c r="N59" s="4"/>
      <c r="O59" s="4"/>
      <c r="P59" s="4"/>
      <c r="Q59" s="4"/>
      <c r="R59" s="4"/>
      <c r="S59" s="4"/>
      <c r="T59" s="4"/>
      <c r="U59" s="4"/>
      <c r="V59" s="4"/>
      <c r="W59" s="4"/>
      <c r="X59" s="4"/>
      <c r="Y59" s="4"/>
      <c r="Z59" s="4"/>
    </row>
    <row r="60" ht="12.75" customHeight="1">
      <c r="A60" s="59"/>
      <c r="B60" s="31">
        <f t="shared" si="10"/>
        <v>0</v>
      </c>
      <c r="C60" s="31">
        <f t="shared" si="11"/>
        <v>0</v>
      </c>
      <c r="D60" s="61"/>
      <c r="E60" s="60" t="str">
        <f>IF(ISERROR(VLOOKUP($A60,Raciones,4,0)),"",VLOOKUP($A60,Raciones,4,0))</f>
        <v/>
      </c>
      <c r="F60" s="14">
        <f>IF(ISERROR(VLOOKUP($A60,Raciones,2,0)),0,VLOOKUP($A60,Raciones,2,0))</f>
        <v>0</v>
      </c>
      <c r="G60" s="14">
        <f>IF(ISERROR(VLOOKUP($A60,Raciones,3,0)),0,VLOOKUP($A60,Raciones,3,0))</f>
        <v>0</v>
      </c>
      <c r="H60" s="4"/>
      <c r="I60" s="4"/>
      <c r="J60" s="4"/>
      <c r="K60" s="55"/>
      <c r="L60" s="4"/>
      <c r="M60" s="4"/>
      <c r="N60" s="4"/>
      <c r="O60" s="4"/>
      <c r="P60" s="4"/>
      <c r="Q60" s="4"/>
      <c r="R60" s="4"/>
      <c r="S60" s="4"/>
      <c r="T60" s="4"/>
      <c r="U60" s="4"/>
      <c r="V60" s="4"/>
      <c r="W60" s="4"/>
      <c r="X60" s="4"/>
      <c r="Y60" s="4"/>
      <c r="Z60" s="4"/>
    </row>
    <row r="61" ht="12.75" customHeight="1">
      <c r="A61" s="59"/>
      <c r="B61" s="31">
        <f t="shared" si="10"/>
        <v>0</v>
      </c>
      <c r="C61" s="31">
        <f t="shared" si="11"/>
        <v>0</v>
      </c>
      <c r="D61" s="61"/>
      <c r="E61" s="60" t="str">
        <f>IF(ISERROR(VLOOKUP($A61,Raciones,4,0)),"",VLOOKUP($A61,Raciones,4,0))</f>
        <v/>
      </c>
      <c r="F61" s="14">
        <f>IF(ISERROR(VLOOKUP($A61,Raciones,2,0)),0,VLOOKUP($A61,Raciones,2,0))</f>
        <v>0</v>
      </c>
      <c r="G61" s="14">
        <f>IF(ISERROR(VLOOKUP($A61,Raciones,3,0)),0,VLOOKUP($A61,Raciones,3,0))</f>
        <v>0</v>
      </c>
      <c r="H61" s="4"/>
      <c r="I61" s="4"/>
      <c r="J61" s="4"/>
      <c r="K61" s="55"/>
      <c r="L61" s="4"/>
      <c r="M61" s="4"/>
      <c r="N61" s="4"/>
      <c r="O61" s="4"/>
      <c r="P61" s="4"/>
      <c r="Q61" s="4"/>
      <c r="R61" s="4"/>
      <c r="S61" s="4"/>
      <c r="T61" s="4"/>
      <c r="U61" s="4"/>
      <c r="V61" s="4"/>
      <c r="W61" s="4"/>
      <c r="X61" s="4"/>
      <c r="Y61" s="4"/>
      <c r="Z61" s="4"/>
    </row>
    <row r="62"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34" t="s">
        <v>126</v>
      </c>
      <c r="B63" s="26" t="s">
        <v>96</v>
      </c>
      <c r="C63" s="26" t="s">
        <v>97</v>
      </c>
      <c r="D63" s="26" t="s">
        <v>127</v>
      </c>
      <c r="E63" s="26" t="s">
        <v>100</v>
      </c>
      <c r="F63" s="46" t="s">
        <v>101</v>
      </c>
      <c r="G63" s="42"/>
      <c r="H63" s="42"/>
      <c r="I63" s="42"/>
      <c r="J63" s="42"/>
      <c r="K63" s="42"/>
      <c r="L63" s="42"/>
      <c r="M63" s="42"/>
      <c r="N63" s="7"/>
      <c r="O63" s="4"/>
      <c r="P63" s="4"/>
      <c r="Q63" s="4"/>
      <c r="R63" s="4"/>
      <c r="S63" s="4"/>
      <c r="T63" s="4"/>
      <c r="U63" s="4"/>
      <c r="V63" s="4"/>
      <c r="W63" s="4"/>
      <c r="X63" s="4"/>
      <c r="Y63" s="4"/>
      <c r="Z63" s="4"/>
    </row>
    <row r="64" ht="14.25" customHeight="1">
      <c r="A64" s="61"/>
      <c r="B64" s="26">
        <f t="shared" ref="B64:B73" si="12">G64*J64*M64*O64</f>
        <v>0</v>
      </c>
      <c r="C64" s="26">
        <f>IF(ISERROR(VLOOKUP($A64,RopadeViaje,3,0)),0,VLOOKUP($A64,RopadeViaje,3,0))</f>
        <v>0</v>
      </c>
      <c r="D64" s="53" t="str">
        <f>IF(ISBLANK($A64),"",VLOOKUP($A64,RopadeViaje,4,0))</f>
        <v/>
      </c>
      <c r="E64" s="53" t="str">
        <f>IF(ISBLANK($A64),"",VLOOKUP($A64,RopadeViaje,5,0))</f>
        <v/>
      </c>
      <c r="F64" s="50"/>
      <c r="G64" s="53">
        <f>IF(ISERROR(VLOOKUP(F64,cualidades,2,0)),1,VLOOKUP(F64,cualidades,2,0))</f>
        <v>1</v>
      </c>
      <c r="H64" s="53" t="str">
        <f>IF(ISBLANK(F64),"",VLOOKUP(F64,cualidades,3,0))</f>
        <v/>
      </c>
      <c r="I64" s="50"/>
      <c r="J64" s="53">
        <f>IF(ISERROR(VLOOKUP(I64,cualidades,2,0)),1,VLOOKUP(I64,cualidades,2,0))</f>
        <v>1</v>
      </c>
      <c r="K64" s="53" t="str">
        <f>IF(ISBLANK(I64),"",VLOOKUP(I64,cualidades,3,0))</f>
        <v/>
      </c>
      <c r="L64" s="50"/>
      <c r="M64" s="53">
        <f>IF(ISERROR(VLOOKUP(L64,cualidades,2,0)),1,VLOOKUP(L64,cualidades,2,0))</f>
        <v>1</v>
      </c>
      <c r="N64" s="53" t="str">
        <f>IF(ISBLANK(L64),"",VLOOKUP(L64,cualidades,3,0))</f>
        <v/>
      </c>
      <c r="O64" s="55">
        <f>IF(ISERROR(VLOOKUP($A64,RopadeViaje,2,0)),0,VLOOKUP($A64,RopadeViaje,2,0))</f>
        <v>0</v>
      </c>
      <c r="P64" s="4"/>
      <c r="Q64" s="4"/>
      <c r="R64" s="4"/>
      <c r="S64" s="4"/>
      <c r="T64" s="4"/>
      <c r="U64" s="4"/>
      <c r="V64" s="4"/>
      <c r="W64" s="4"/>
      <c r="X64" s="4"/>
      <c r="Y64" s="4"/>
      <c r="Z64" s="4"/>
    </row>
    <row r="65" ht="12.75" customHeight="1">
      <c r="A65" s="61"/>
      <c r="B65" s="26">
        <f t="shared" si="12"/>
        <v>0</v>
      </c>
      <c r="C65" s="26">
        <f>IF(ISERROR(VLOOKUP($A65,RopadeViaje,3,0)),0,VLOOKUP($A65,RopadeViaje,3,0))</f>
        <v>0</v>
      </c>
      <c r="D65" s="53" t="str">
        <f>IF(ISBLANK($A65),"",VLOOKUP($A65,RopadeViaje,4,0))</f>
        <v/>
      </c>
      <c r="E65" s="53" t="str">
        <f>IF(ISBLANK($A65),"",VLOOKUP($A65,RopadeViaje,5,0))</f>
        <v/>
      </c>
      <c r="F65" s="50"/>
      <c r="G65" s="53">
        <f>IF(ISERROR(VLOOKUP(F65,cualidades,2,0)),1,VLOOKUP(F65,cualidades,2,0))</f>
        <v>1</v>
      </c>
      <c r="H65" s="53" t="str">
        <f>IF(ISBLANK(F65),"",VLOOKUP(F65,cualidades,3,0))</f>
        <v/>
      </c>
      <c r="I65" s="50"/>
      <c r="J65" s="53">
        <f>IF(ISERROR(VLOOKUP(I65,cualidades,2,0)),1,VLOOKUP(I65,cualidades,2,0))</f>
        <v>1</v>
      </c>
      <c r="K65" s="53" t="str">
        <f>IF(ISBLANK(I65),"",VLOOKUP(I65,cualidades,3,0))</f>
        <v/>
      </c>
      <c r="L65" s="50"/>
      <c r="M65" s="53">
        <f>IF(ISERROR(VLOOKUP(L65,cualidades,2,0)),1,VLOOKUP(L65,cualidades,2,0))</f>
        <v>1</v>
      </c>
      <c r="N65" s="53" t="str">
        <f>IF(ISBLANK(L65),"",VLOOKUP(L65,cualidades,3,0))</f>
        <v/>
      </c>
      <c r="O65" s="55">
        <f>IF(ISERROR(VLOOKUP($A65,RopadeViaje,2,0)),0,VLOOKUP($A65,RopadeViaje,2,0))</f>
        <v>0</v>
      </c>
      <c r="P65" s="4"/>
      <c r="Q65" s="4"/>
      <c r="R65" s="4"/>
      <c r="S65" s="4"/>
      <c r="T65" s="4"/>
      <c r="U65" s="4"/>
      <c r="V65" s="4"/>
      <c r="W65" s="4"/>
      <c r="X65" s="4"/>
      <c r="Y65" s="4"/>
      <c r="Z65" s="4"/>
    </row>
    <row r="66" ht="12.75" customHeight="1">
      <c r="A66" s="61"/>
      <c r="B66" s="26">
        <f t="shared" si="12"/>
        <v>0</v>
      </c>
      <c r="C66" s="26">
        <f>IF(ISERROR(VLOOKUP($A66,RopadeViaje,3,0)),0,VLOOKUP($A66,RopadeViaje,3,0))</f>
        <v>0</v>
      </c>
      <c r="D66" s="53" t="str">
        <f>IF(ISBLANK($A66),"",VLOOKUP($A66,RopadeViaje,4,0))</f>
        <v/>
      </c>
      <c r="E66" s="53" t="str">
        <f>IF(ISBLANK($A66),"",VLOOKUP($A66,RopadeViaje,5,0))</f>
        <v/>
      </c>
      <c r="F66" s="50"/>
      <c r="G66" s="53">
        <f>IF(ISERROR(VLOOKUP(F66,cualidades,2,0)),1,VLOOKUP(F66,cualidades,2,0))</f>
        <v>1</v>
      </c>
      <c r="H66" s="53" t="str">
        <f>IF(ISBLANK(F66),"",VLOOKUP(F66,cualidades,3,0))</f>
        <v/>
      </c>
      <c r="I66" s="50"/>
      <c r="J66" s="53">
        <f>IF(ISERROR(VLOOKUP(I66,cualidades,2,0)),1,VLOOKUP(I66,cualidades,2,0))</f>
        <v>1</v>
      </c>
      <c r="K66" s="53" t="str">
        <f>IF(ISBLANK(I66),"",VLOOKUP(I66,cualidades,3,0))</f>
        <v/>
      </c>
      <c r="L66" s="50"/>
      <c r="M66" s="53">
        <f>IF(ISERROR(VLOOKUP(L66,cualidades,2,0)),1,VLOOKUP(L66,cualidades,2,0))</f>
        <v>1</v>
      </c>
      <c r="N66" s="53" t="str">
        <f>IF(ISBLANK(L66),"",VLOOKUP(L66,cualidades,3,0))</f>
        <v/>
      </c>
      <c r="O66" s="55">
        <f>IF(ISERROR(VLOOKUP($A66,RopadeViaje,2,0)),0,VLOOKUP($A66,RopadeViaje,2,0))</f>
        <v>0</v>
      </c>
      <c r="P66" s="4"/>
      <c r="Q66" s="4"/>
      <c r="R66" s="4"/>
      <c r="S66" s="4"/>
      <c r="T66" s="4"/>
      <c r="U66" s="4"/>
      <c r="V66" s="4"/>
      <c r="W66" s="4"/>
      <c r="X66" s="4"/>
      <c r="Y66" s="4"/>
      <c r="Z66" s="4"/>
    </row>
    <row r="67" ht="12.75" customHeight="1">
      <c r="A67" s="61"/>
      <c r="B67" s="26">
        <f t="shared" si="12"/>
        <v>0</v>
      </c>
      <c r="C67" s="26">
        <f>IF(ISERROR(VLOOKUP($A67,RopadeViaje,3,0)),0,VLOOKUP($A67,RopadeViaje,3,0))</f>
        <v>0</v>
      </c>
      <c r="D67" s="53" t="str">
        <f>IF(ISBLANK($A67),"",VLOOKUP($A67,RopadeViaje,4,0))</f>
        <v/>
      </c>
      <c r="E67" s="53" t="str">
        <f>IF(ISBLANK($A67),"",VLOOKUP($A67,RopadeViaje,5,0))</f>
        <v/>
      </c>
      <c r="F67" s="50"/>
      <c r="G67" s="53">
        <f>IF(ISERROR(VLOOKUP(F67,cualidades,2,0)),1,VLOOKUP(F67,cualidades,2,0))</f>
        <v>1</v>
      </c>
      <c r="H67" s="53" t="str">
        <f>IF(ISBLANK(F67),"",VLOOKUP(F67,cualidades,3,0))</f>
        <v/>
      </c>
      <c r="I67" s="50"/>
      <c r="J67" s="53">
        <f>IF(ISERROR(VLOOKUP(I67,cualidades,2,0)),1,VLOOKUP(I67,cualidades,2,0))</f>
        <v>1</v>
      </c>
      <c r="K67" s="53" t="str">
        <f>IF(ISBLANK(I67),"",VLOOKUP(I67,cualidades,3,0))</f>
        <v/>
      </c>
      <c r="L67" s="50"/>
      <c r="M67" s="53">
        <f>IF(ISERROR(VLOOKUP(L67,cualidades,2,0)),1,VLOOKUP(L67,cualidades,2,0))</f>
        <v>1</v>
      </c>
      <c r="N67" s="53" t="str">
        <f>IF(ISBLANK(L67),"",VLOOKUP(L67,cualidades,3,0))</f>
        <v/>
      </c>
      <c r="O67" s="55">
        <f>IF(ISERROR(VLOOKUP($A67,RopadeViaje,2,0)),0,VLOOKUP($A67,RopadeViaje,2,0))</f>
        <v>0</v>
      </c>
      <c r="P67" s="4"/>
      <c r="Q67" s="4"/>
      <c r="R67" s="4"/>
      <c r="S67" s="4"/>
      <c r="T67" s="4"/>
      <c r="U67" s="4"/>
      <c r="V67" s="4"/>
      <c r="W67" s="4"/>
      <c r="X67" s="4"/>
      <c r="Y67" s="4"/>
      <c r="Z67" s="4"/>
    </row>
    <row r="68" ht="12.75" customHeight="1">
      <c r="A68" s="61"/>
      <c r="B68" s="26">
        <f t="shared" si="12"/>
        <v>0</v>
      </c>
      <c r="C68" s="26">
        <f>IF(ISERROR(VLOOKUP($A68,RopadeViaje,3,0)),0,VLOOKUP($A68,RopadeViaje,3,0))</f>
        <v>0</v>
      </c>
      <c r="D68" s="53" t="str">
        <f>IF(ISBLANK($A68),"",VLOOKUP($A68,RopadeViaje,4,0))</f>
        <v/>
      </c>
      <c r="E68" s="53" t="str">
        <f>IF(ISBLANK($A68),"",VLOOKUP($A68,RopadeViaje,5,0))</f>
        <v/>
      </c>
      <c r="F68" s="50"/>
      <c r="G68" s="53">
        <f>IF(ISERROR(VLOOKUP(F68,cualidades,2,0)),1,VLOOKUP(F68,cualidades,2,0))</f>
        <v>1</v>
      </c>
      <c r="H68" s="53" t="str">
        <f>IF(ISBLANK(F68),"",VLOOKUP(F68,cualidades,3,0))</f>
        <v/>
      </c>
      <c r="I68" s="50"/>
      <c r="J68" s="53">
        <f>IF(ISERROR(VLOOKUP(I68,cualidades,2,0)),1,VLOOKUP(I68,cualidades,2,0))</f>
        <v>1</v>
      </c>
      <c r="K68" s="53" t="str">
        <f>IF(ISBLANK(I68),"",VLOOKUP(I68,cualidades,3,0))</f>
        <v/>
      </c>
      <c r="L68" s="50"/>
      <c r="M68" s="53">
        <f>IF(ISERROR(VLOOKUP(L68,cualidades,2,0)),1,VLOOKUP(L68,cualidades,2,0))</f>
        <v>1</v>
      </c>
      <c r="N68" s="53" t="str">
        <f>IF(ISBLANK(L68),"",VLOOKUP(L68,cualidades,3,0))</f>
        <v/>
      </c>
      <c r="O68" s="55">
        <f>IF(ISERROR(VLOOKUP($A68,RopadeViaje,2,0)),0,VLOOKUP($A68,RopadeViaje,2,0))</f>
        <v>0</v>
      </c>
      <c r="P68" s="4"/>
      <c r="Q68" s="4"/>
      <c r="R68" s="4"/>
      <c r="S68" s="4"/>
      <c r="T68" s="4"/>
      <c r="U68" s="4"/>
      <c r="V68" s="4"/>
      <c r="W68" s="4"/>
      <c r="X68" s="4"/>
      <c r="Y68" s="4"/>
      <c r="Z68" s="4"/>
    </row>
    <row r="69" ht="12.75" customHeight="1">
      <c r="A69" s="61"/>
      <c r="B69" s="26">
        <f t="shared" si="12"/>
        <v>0</v>
      </c>
      <c r="C69" s="26">
        <f>IF(ISERROR(VLOOKUP($A69,RopadeViaje,3,0)),0,VLOOKUP($A69,RopadeViaje,3,0))</f>
        <v>0</v>
      </c>
      <c r="D69" s="53" t="str">
        <f>IF(ISBLANK($A69),"",VLOOKUP($A69,RopadeViaje,4,0))</f>
        <v/>
      </c>
      <c r="E69" s="53" t="str">
        <f>IF(ISBLANK($A69),"",VLOOKUP($A69,RopadeViaje,5,0))</f>
        <v/>
      </c>
      <c r="F69" s="50"/>
      <c r="G69" s="53">
        <f>IF(ISERROR(VLOOKUP(F69,cualidades,2,0)),1,VLOOKUP(F69,cualidades,2,0))</f>
        <v>1</v>
      </c>
      <c r="H69" s="53" t="str">
        <f>IF(ISBLANK(F69),"",VLOOKUP(F69,cualidades,3,0))</f>
        <v/>
      </c>
      <c r="I69" s="50"/>
      <c r="J69" s="53">
        <f>IF(ISERROR(VLOOKUP(I69,cualidades,2,0)),1,VLOOKUP(I69,cualidades,2,0))</f>
        <v>1</v>
      </c>
      <c r="K69" s="53" t="str">
        <f>IF(ISBLANK(I69),"",VLOOKUP(I69,cualidades,3,0))</f>
        <v/>
      </c>
      <c r="L69" s="50"/>
      <c r="M69" s="53">
        <f>IF(ISERROR(VLOOKUP(L69,cualidades,2,0)),1,VLOOKUP(L69,cualidades,2,0))</f>
        <v>1</v>
      </c>
      <c r="N69" s="53" t="str">
        <f>IF(ISBLANK(L69),"",VLOOKUP(L69,cualidades,3,0))</f>
        <v/>
      </c>
      <c r="O69" s="55">
        <f>IF(ISERROR(VLOOKUP($A69,RopadeViaje,2,0)),0,VLOOKUP($A69,RopadeViaje,2,0))</f>
        <v>0</v>
      </c>
      <c r="P69" s="4"/>
      <c r="Q69" s="4"/>
      <c r="R69" s="4"/>
      <c r="S69" s="4"/>
      <c r="T69" s="4"/>
      <c r="U69" s="4"/>
      <c r="V69" s="4"/>
      <c r="W69" s="4"/>
      <c r="X69" s="4"/>
      <c r="Y69" s="4"/>
      <c r="Z69" s="4"/>
    </row>
    <row r="70" ht="12.75" customHeight="1">
      <c r="A70" s="61"/>
      <c r="B70" s="26">
        <f t="shared" si="12"/>
        <v>0</v>
      </c>
      <c r="C70" s="26">
        <f>IF(ISERROR(VLOOKUP($A70,RopadeViaje,3,0)),0,VLOOKUP($A70,RopadeViaje,3,0))</f>
        <v>0</v>
      </c>
      <c r="D70" s="53" t="str">
        <f>IF(ISBLANK($A70),"",VLOOKUP($A70,RopadeViaje,4,0))</f>
        <v/>
      </c>
      <c r="E70" s="53" t="str">
        <f>IF(ISBLANK($A70),"",VLOOKUP($A70,RopadeViaje,5,0))</f>
        <v/>
      </c>
      <c r="F70" s="50"/>
      <c r="G70" s="53">
        <f>IF(ISERROR(VLOOKUP(F70,cualidades,2,0)),1,VLOOKUP(F70,cualidades,2,0))</f>
        <v>1</v>
      </c>
      <c r="H70" s="53" t="str">
        <f>IF(ISBLANK(F70),"",VLOOKUP(F70,cualidades,3,0))</f>
        <v/>
      </c>
      <c r="I70" s="50"/>
      <c r="J70" s="53">
        <f>IF(ISERROR(VLOOKUP(I70,cualidades,2,0)),1,VLOOKUP(I70,cualidades,2,0))</f>
        <v>1</v>
      </c>
      <c r="K70" s="53" t="str">
        <f>IF(ISBLANK(I70),"",VLOOKUP(I70,cualidades,3,0))</f>
        <v/>
      </c>
      <c r="L70" s="50"/>
      <c r="M70" s="53">
        <f>IF(ISERROR(VLOOKUP(L70,cualidades,2,0)),1,VLOOKUP(L70,cualidades,2,0))</f>
        <v>1</v>
      </c>
      <c r="N70" s="53" t="str">
        <f>IF(ISBLANK(L70),"",VLOOKUP(L70,cualidades,3,0))</f>
        <v/>
      </c>
      <c r="O70" s="55">
        <f>IF(ISERROR(VLOOKUP($A70,RopadeViaje,2,0)),0,VLOOKUP($A70,RopadeViaje,2,0))</f>
        <v>0</v>
      </c>
      <c r="P70" s="4"/>
      <c r="Q70" s="4"/>
      <c r="R70" s="4"/>
      <c r="S70" s="4"/>
      <c r="T70" s="4"/>
      <c r="U70" s="4"/>
      <c r="V70" s="4"/>
      <c r="W70" s="4"/>
      <c r="X70" s="4"/>
      <c r="Y70" s="4"/>
      <c r="Z70" s="4"/>
    </row>
    <row r="71" ht="12.75" customHeight="1">
      <c r="A71" s="61"/>
      <c r="B71" s="26">
        <f t="shared" si="12"/>
        <v>0</v>
      </c>
      <c r="C71" s="26">
        <f>IF(ISERROR(VLOOKUP($A71,RopadeViaje,3,0)),0,VLOOKUP($A71,RopadeViaje,3,0))</f>
        <v>0</v>
      </c>
      <c r="D71" s="53" t="str">
        <f>IF(ISBLANK($A71),"",VLOOKUP($A71,RopadeViaje,4,0))</f>
        <v/>
      </c>
      <c r="E71" s="53" t="str">
        <f>IF(ISBLANK($A71),"",VLOOKUP($A71,RopadeViaje,5,0))</f>
        <v/>
      </c>
      <c r="F71" s="50"/>
      <c r="G71" s="53">
        <f>IF(ISERROR(VLOOKUP(F71,cualidades,2,0)),1,VLOOKUP(F71,cualidades,2,0))</f>
        <v>1</v>
      </c>
      <c r="H71" s="53" t="str">
        <f>IF(ISBLANK(F71),"",VLOOKUP(F71,cualidades,3,0))</f>
        <v/>
      </c>
      <c r="I71" s="50"/>
      <c r="J71" s="53">
        <f>IF(ISERROR(VLOOKUP(I71,cualidades,2,0)),1,VLOOKUP(I71,cualidades,2,0))</f>
        <v>1</v>
      </c>
      <c r="K71" s="53" t="str">
        <f>IF(ISBLANK(I71),"",VLOOKUP(I71,cualidades,3,0))</f>
        <v/>
      </c>
      <c r="L71" s="50"/>
      <c r="M71" s="53">
        <f>IF(ISERROR(VLOOKUP(L71,cualidades,2,0)),1,VLOOKUP(L71,cualidades,2,0))</f>
        <v>1</v>
      </c>
      <c r="N71" s="53" t="str">
        <f>IF(ISBLANK(L71),"",VLOOKUP(L71,cualidades,3,0))</f>
        <v/>
      </c>
      <c r="O71" s="55">
        <f>IF(ISERROR(VLOOKUP($A71,RopadeViaje,2,0)),0,VLOOKUP($A71,RopadeViaje,2,0))</f>
        <v>0</v>
      </c>
      <c r="P71" s="4"/>
      <c r="Q71" s="4"/>
      <c r="R71" s="4"/>
      <c r="S71" s="4"/>
      <c r="T71" s="4"/>
      <c r="U71" s="4"/>
      <c r="V71" s="4"/>
      <c r="W71" s="4"/>
      <c r="X71" s="4"/>
      <c r="Y71" s="4"/>
      <c r="Z71" s="4"/>
    </row>
    <row r="72" ht="12.75" customHeight="1">
      <c r="A72" s="61"/>
      <c r="B72" s="26">
        <f t="shared" si="12"/>
        <v>0</v>
      </c>
      <c r="C72" s="26">
        <f>IF(ISERROR(VLOOKUP($A72,RopadeViaje,3,0)),0,VLOOKUP($A72,RopadeViaje,3,0))</f>
        <v>0</v>
      </c>
      <c r="D72" s="53" t="str">
        <f>IF(ISBLANK($A72),"",VLOOKUP($A72,RopadeViaje,4,0))</f>
        <v/>
      </c>
      <c r="E72" s="53" t="str">
        <f>IF(ISBLANK($A72),"",VLOOKUP($A72,RopadeViaje,5,0))</f>
        <v/>
      </c>
      <c r="F72" s="50"/>
      <c r="G72" s="53">
        <f>IF(ISERROR(VLOOKUP(F72,cualidades,2,0)),1,VLOOKUP(F72,cualidades,2,0))</f>
        <v>1</v>
      </c>
      <c r="H72" s="53" t="str">
        <f>IF(ISBLANK(F72),"",VLOOKUP(F72,cualidades,3,0))</f>
        <v/>
      </c>
      <c r="I72" s="50"/>
      <c r="J72" s="53">
        <f>IF(ISERROR(VLOOKUP(I72,cualidades,2,0)),1,VLOOKUP(I72,cualidades,2,0))</f>
        <v>1</v>
      </c>
      <c r="K72" s="53" t="str">
        <f>IF(ISBLANK(I72),"",VLOOKUP(I72,cualidades,3,0))</f>
        <v/>
      </c>
      <c r="L72" s="50"/>
      <c r="M72" s="53">
        <f>IF(ISERROR(VLOOKUP(L72,cualidades,2,0)),1,VLOOKUP(L72,cualidades,2,0))</f>
        <v>1</v>
      </c>
      <c r="N72" s="53" t="str">
        <f>IF(ISBLANK(L72),"",VLOOKUP(L72,cualidades,3,0))</f>
        <v/>
      </c>
      <c r="O72" s="55">
        <f>IF(ISERROR(VLOOKUP($A72,RopadeViaje,2,0)),0,VLOOKUP($A72,RopadeViaje,2,0))</f>
        <v>0</v>
      </c>
      <c r="P72" s="4"/>
      <c r="Q72" s="4"/>
      <c r="R72" s="4"/>
      <c r="S72" s="4"/>
      <c r="T72" s="4"/>
      <c r="U72" s="4"/>
      <c r="V72" s="4"/>
      <c r="W72" s="4"/>
      <c r="X72" s="4"/>
      <c r="Y72" s="4"/>
      <c r="Z72" s="4"/>
    </row>
    <row r="73" ht="12.75" customHeight="1">
      <c r="A73" s="61"/>
      <c r="B73" s="26">
        <f t="shared" si="12"/>
        <v>0</v>
      </c>
      <c r="C73" s="26">
        <f>IF(ISERROR(VLOOKUP($A73,RopadeViaje,3,0)),0,VLOOKUP($A73,RopadeViaje,3,0))</f>
        <v>0</v>
      </c>
      <c r="D73" s="53" t="str">
        <f>IF(ISBLANK($A73),"",VLOOKUP($A73,RopadeViaje,4,0))</f>
        <v/>
      </c>
      <c r="E73" s="53" t="str">
        <f>IF(ISBLANK($A73),"",VLOOKUP($A73,RopadeViaje,5,0))</f>
        <v/>
      </c>
      <c r="F73" s="50"/>
      <c r="G73" s="53">
        <f>IF(ISERROR(VLOOKUP(F73,cualidades,2,0)),1,VLOOKUP(F73,cualidades,2,0))</f>
        <v>1</v>
      </c>
      <c r="H73" s="53" t="str">
        <f>IF(ISBLANK(F73),"",VLOOKUP(F73,cualidades,3,0))</f>
        <v/>
      </c>
      <c r="I73" s="50"/>
      <c r="J73" s="53">
        <f>IF(ISERROR(VLOOKUP(I73,cualidades,2,0)),1,VLOOKUP(I73,cualidades,2,0))</f>
        <v>1</v>
      </c>
      <c r="K73" s="53" t="str">
        <f>IF(ISBLANK(I73),"",VLOOKUP(I73,cualidades,3,0))</f>
        <v/>
      </c>
      <c r="L73" s="50"/>
      <c r="M73" s="53">
        <f>IF(ISERROR(VLOOKUP(L73,cualidades,2,0)),1,VLOOKUP(L73,cualidades,2,0))</f>
        <v>1</v>
      </c>
      <c r="N73" s="53" t="str">
        <f>IF(ISBLANK(L73),"",VLOOKUP(L73,cualidades,3,0))</f>
        <v/>
      </c>
      <c r="O73" s="55">
        <f>IF(ISERROR(VLOOKUP($A73,RopadeViaje,2,0)),0,VLOOKUP($A73,RopadeViaje,2,0))</f>
        <v>0</v>
      </c>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62" t="s">
        <v>128</v>
      </c>
      <c r="B75" s="20" t="s">
        <v>96</v>
      </c>
      <c r="C75" s="20" t="s">
        <v>34</v>
      </c>
      <c r="D75" s="20" t="s">
        <v>129</v>
      </c>
      <c r="E75" s="20" t="s">
        <v>130</v>
      </c>
      <c r="F75" s="20" t="s">
        <v>34</v>
      </c>
      <c r="G75" s="20" t="s">
        <v>129</v>
      </c>
      <c r="H75" s="20" t="s">
        <v>130</v>
      </c>
      <c r="I75" s="20" t="s">
        <v>34</v>
      </c>
      <c r="J75" s="4"/>
      <c r="K75" s="55">
        <f>IF(ISERROR(VLOOKUP($A75,Equipo,2,0)),0,VLOOKUP($A75,Equipo,2,0))</f>
        <v>0</v>
      </c>
      <c r="L75" s="4"/>
      <c r="M75" s="4"/>
      <c r="N75" s="4"/>
      <c r="O75" s="4"/>
      <c r="P75" s="4"/>
      <c r="Q75" s="4"/>
      <c r="R75" s="4"/>
      <c r="S75" s="4"/>
      <c r="T75" s="4"/>
      <c r="U75" s="4"/>
      <c r="V75" s="4"/>
      <c r="W75" s="4"/>
      <c r="X75" s="4"/>
      <c r="Y75" s="4"/>
      <c r="Z75" s="4"/>
    </row>
    <row r="76" ht="14.25" customHeight="1">
      <c r="A76" s="61"/>
      <c r="B76" s="53">
        <f t="shared" ref="B76:B78" si="13">E76*H76*J76</f>
        <v>0</v>
      </c>
      <c r="C76" s="53" t="str">
        <f>IF(ISBLANK(D76),"",VLOOKUP($A76,Animales,3,0))</f>
        <v/>
      </c>
      <c r="D76" s="45"/>
      <c r="E76" s="53">
        <f>IF(ISERROR(VLOOKUP($D76,Característica_Animal,2,0)),1,VLOOKUP($D76,Característica_Animal,2,0))</f>
        <v>1</v>
      </c>
      <c r="F76" s="53" t="str">
        <f>IF(ISBLANK(D76),"",VLOOKUP(D76,Característica_Animal,3,0))</f>
        <v/>
      </c>
      <c r="G76" s="45"/>
      <c r="H76" s="53">
        <f>IF(ISERROR(VLOOKUP($G76,Característica_Animal,2,0)),1,VLOOKUP($G76,Característica_Animal,2,0))</f>
        <v>1</v>
      </c>
      <c r="I76" s="53" t="str">
        <f>IF(ISBLANK(G76),"",VLOOKUP(G76,Característica_Animal,3,0))</f>
        <v/>
      </c>
      <c r="J76" s="14">
        <f>IF(ISERROR(VLOOKUP($A76,Animales,2,0)),0,VLOOKUP($A76,Animales,2,0))</f>
        <v>0</v>
      </c>
      <c r="K76" s="55"/>
      <c r="L76" s="4"/>
      <c r="M76" s="4"/>
      <c r="N76" s="4"/>
      <c r="O76" s="4"/>
      <c r="P76" s="4"/>
      <c r="Q76" s="4"/>
      <c r="R76" s="4"/>
      <c r="S76" s="4"/>
      <c r="T76" s="4"/>
      <c r="U76" s="4"/>
      <c r="V76" s="4"/>
      <c r="W76" s="4"/>
      <c r="X76" s="4"/>
      <c r="Y76" s="4"/>
      <c r="Z76" s="4"/>
    </row>
    <row r="77" ht="12.75" customHeight="1">
      <c r="A77" s="61"/>
      <c r="B77" s="31">
        <f t="shared" si="13"/>
        <v>0</v>
      </c>
      <c r="C77" s="53" t="str">
        <f>IF(ISBLANK(D77),"",VLOOKUP($A77,Animales,3,0))</f>
        <v/>
      </c>
      <c r="D77" s="45"/>
      <c r="E77" s="53">
        <f>IF(ISERROR(VLOOKUP($D77,Característica_Animal,2,0)),1,VLOOKUP($D77,Característica_Animal,2,0))</f>
        <v>1</v>
      </c>
      <c r="F77" s="53" t="str">
        <f>IF(ISBLANK(D77),"",VLOOKUP(D77,Característica_Animal,3,0))</f>
        <v/>
      </c>
      <c r="G77" s="45"/>
      <c r="H77" s="53">
        <f>IF(ISERROR(VLOOKUP($G77,Característica_Animal,2,0)),1,VLOOKUP($G77,Característica_Animal,2,0))</f>
        <v>1</v>
      </c>
      <c r="I77" s="53" t="str">
        <f>IF(ISBLANK(G77),"",VLOOKUP(G77,Característica_Animal,3,0))</f>
        <v/>
      </c>
      <c r="J77" s="14">
        <f>IF(ISERROR(VLOOKUP($A77,Animales,2,0)),0,VLOOKUP($A77,Animales,2,0))</f>
        <v>0</v>
      </c>
      <c r="K77" s="55"/>
      <c r="L77" s="4"/>
      <c r="M77" s="4"/>
      <c r="N77" s="4"/>
      <c r="O77" s="4"/>
      <c r="P77" s="4"/>
      <c r="Q77" s="4"/>
      <c r="R77" s="4"/>
      <c r="S77" s="4"/>
      <c r="T77" s="4"/>
      <c r="U77" s="4"/>
      <c r="V77" s="4"/>
      <c r="W77" s="4"/>
      <c r="X77" s="4"/>
      <c r="Y77" s="4"/>
      <c r="Z77" s="4"/>
    </row>
    <row r="78" ht="12.75" customHeight="1">
      <c r="A78" s="61"/>
      <c r="B78" s="31">
        <f t="shared" si="13"/>
        <v>0</v>
      </c>
      <c r="C78" s="53" t="str">
        <f>IF(ISBLANK(D78),"",VLOOKUP($A78,Animales,3,0))</f>
        <v/>
      </c>
      <c r="D78" s="45"/>
      <c r="E78" s="53">
        <f>IF(ISERROR(VLOOKUP($D78,Característica_Animal,2,0)),1,VLOOKUP($D78,Característica_Animal,2,0))</f>
        <v>1</v>
      </c>
      <c r="F78" s="53" t="str">
        <f>IF(ISBLANK(D78),"",VLOOKUP(D78,Característica_Animal,3,0))</f>
        <v/>
      </c>
      <c r="G78" s="45"/>
      <c r="H78" s="53">
        <f>IF(ISERROR(VLOOKUP($G78,Característica_Animal,2,0)),1,VLOOKUP($G78,Característica_Animal,2,0))</f>
        <v>1</v>
      </c>
      <c r="I78" s="53" t="str">
        <f>IF(ISBLANK(G78),"",VLOOKUP(G78,Característica_Animal,3,0))</f>
        <v/>
      </c>
      <c r="J78" s="14">
        <f>IF(ISERROR(VLOOKUP($A78,Animales,2,0)),0,VLOOKUP($A78,Animales,2,0))</f>
        <v>0</v>
      </c>
      <c r="K78" s="55"/>
      <c r="L78" s="4"/>
      <c r="M78" s="4"/>
      <c r="N78" s="4"/>
      <c r="O78" s="4"/>
      <c r="P78" s="4"/>
      <c r="Q78" s="4"/>
      <c r="R78" s="4"/>
      <c r="S78" s="4"/>
      <c r="T78" s="4"/>
      <c r="U78" s="4"/>
      <c r="V78" s="4"/>
      <c r="W78" s="4"/>
      <c r="X78" s="4"/>
      <c r="Y78" s="4"/>
      <c r="Z78" s="4"/>
    </row>
    <row r="79" ht="12.75" customHeight="1">
      <c r="A79" s="63"/>
      <c r="B79" s="63"/>
      <c r="C79" s="63"/>
      <c r="D79" s="63"/>
      <c r="E79" s="63"/>
      <c r="F79" s="4"/>
      <c r="G79" s="58"/>
      <c r="H79" s="58"/>
      <c r="I79" s="58"/>
      <c r="J79" s="4"/>
      <c r="K79" s="4"/>
      <c r="L79" s="4"/>
      <c r="M79" s="4"/>
      <c r="N79" s="4"/>
      <c r="O79" s="4"/>
      <c r="P79" s="4"/>
      <c r="Q79" s="4"/>
      <c r="R79" s="4"/>
      <c r="S79" s="4"/>
      <c r="T79" s="4"/>
      <c r="U79" s="4"/>
      <c r="V79" s="4"/>
      <c r="W79" s="4"/>
      <c r="X79" s="4"/>
      <c r="Y79" s="4"/>
      <c r="Z79" s="4"/>
    </row>
    <row r="80" ht="12.75" customHeight="1">
      <c r="A80" s="61" t="s">
        <v>132</v>
      </c>
      <c r="B80" s="31">
        <f>SUM($B$24:$B$79)</f>
        <v>995.4</v>
      </c>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61" t="s">
        <v>133</v>
      </c>
      <c r="B81" s="31">
        <f>1000-B80</f>
        <v>4.6</v>
      </c>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8">
    <mergeCell ref="H23:P23"/>
    <mergeCell ref="H28:P28"/>
    <mergeCell ref="F36:N36"/>
    <mergeCell ref="E41:M41"/>
    <mergeCell ref="H50:P50"/>
    <mergeCell ref="F63:N63"/>
    <mergeCell ref="I33:Q33"/>
    <mergeCell ref="E16:G16"/>
    <mergeCell ref="E17:G17"/>
    <mergeCell ref="B9:C9"/>
    <mergeCell ref="B10:C10"/>
    <mergeCell ref="E18:G18"/>
    <mergeCell ref="E20:G20"/>
    <mergeCell ref="B1:C1"/>
    <mergeCell ref="B2:C2"/>
    <mergeCell ref="H2:K14"/>
    <mergeCell ref="B7:C7"/>
    <mergeCell ref="B8:C8"/>
  </mergeCells>
  <dataValidations>
    <dataValidation type="list" allowBlank="1" showInputMessage="1" showErrorMessage="1" prompt="Arma equipada - Esta arma no cuenta para carga." sqref="A24">
      <formula1>"Desarmado,Hojas Cortas,Hojas,Armas de Asta,Hachas,Arcos"</formula1>
    </dataValidation>
    <dataValidation type="decimal" allowBlank="1" showErrorMessage="1" sqref="E2:E4">
      <formula1>4.0</formula1>
      <formula2>12.0</formula2>
    </dataValidation>
    <dataValidation type="list" allowBlank="1" showErrorMessage="1" sqref="D76:D78 G76:G78">
      <formula1>"Astuto,Cría,Duro,Rebelde,Ruidoso"</formula1>
    </dataValidation>
    <dataValidation type="list" allowBlank="1" showErrorMessage="1" sqref="A64:A73">
      <formula1>"Accesorios,Anteojos,Bastón para caminar,Bastón para escalada,Bastón para nieve,Botas de agua,Botas de barro,Botas de nieve,Botas para la jungla,Calzado de escalada,Calzado para caminar,Capa cálida,Capa de camuflaje,Capa ignífuga,Capote,Capucha para arena"</formula1>
    </dataValidation>
    <dataValidation type="list" allowBlank="1" showInputMessage="1" showErrorMessage="1" prompt="Oficios para Granjero - Solo la clase &quot;Granjero&quot; elije un oficio. Dejar en blanco si juegas otra clase." sqref="A20">
      <formula1>"Artesanía,Cazar,Comerciar,Cultura,Curar,Etiqueta,Forrajear,Matarife,Música,Primeros Auxilios,Rastrear,Reparar,Tradiciones"</formula1>
    </dataValidation>
    <dataValidation type="list" allowBlank="1" showErrorMessage="1" sqref="A29:A31 A51:A53">
      <formula1>"Armadura Ligera,Armadura Media,Armadura Pesada,Ropas"</formula1>
    </dataValidation>
    <dataValidation type="list" allowBlank="1" showErrorMessage="1" sqref="B5">
      <formula1>"Artesano,Cazador,Granjero,Mercader,Noble,Sanador,Trovador"</formula1>
    </dataValidation>
    <dataValidation type="list" allowBlank="1" showErrorMessage="1" sqref="A34">
      <formula1>"Escudo Ligero,Escudo Pesado"</formula1>
    </dataValidation>
    <dataValidation type="list" allowBlank="1" showErrorMessage="1" sqref="B6">
      <formula1>"Mágico,Ofensivo,Técnico"</formula1>
    </dataValidation>
    <dataValidation type="list" allowBlank="1" showErrorMessage="1" sqref="A25:A26">
      <formula1>"Desarmado,Hojas Cortas,Hojas,Armas de Asta,Hachas,Arcos"</formula1>
    </dataValidation>
    <dataValidation type="list" allowBlank="1" showErrorMessage="1" sqref="A37:A39">
      <formula1>"Barril,Baúl de madera,Bolsa de cinturón,Bolsa de viaje,Mochila,Mochila grande"</formula1>
    </dataValidation>
    <dataValidation type="list" allowBlank="1" showErrorMessage="1" sqref="H24:H26 K24:K26 N24:N26 H29:H31 K29:K31 N29:N31 I34 L34 O34 I37:I39 L37:L39 H42:H48 K42:K48 K51:K53 N51:N53 F64:F73 I64:I73 L64:L73">
      <formula1>"Ninguna,Mono,Hermoso,Resistente,Alta calidad,Usado,Tosco,Anticuado,Apestoso,Maldito,Roto,Mythril,Oricalco"</formula1>
    </dataValidation>
    <dataValidation type="decimal" allowBlank="1" showInputMessage="1" showErrorMessage="1" prompt="Copia la fuerza inicial en la celda F1. No la modifiques luego, si aumentas la fuerza al pasar de nivel. Los PG máximos de un personaje no cambian cuando el valor de su FUE cambia.  Estos serán calculados basados en la celda F1, que debes llenar a mano al" sqref="E1">
      <formula1>4.0</formula1>
      <formula2>12.0</formula2>
    </dataValidation>
    <dataValidation type="list" allowBlank="1" showErrorMessage="1" sqref="A56:A61">
      <formula1>"Alcohol,Comida,Comida para animales,Raciones,Raciones repugnantes,Raciones sabrosas"</formula1>
    </dataValidation>
    <dataValidation type="decimal" allowBlank="1" showInputMessage="1" showErrorMessage="1" prompt="Aumenta cuando pases de nivel - Cada vez que pases de nivel aumenta este modificador en 3 puntos, que puedes repartir como prefieras entre PG y PM" sqref="C12:C13">
      <formula1>0.0</formula1>
      <formula2>3.0</formula2>
    </dataValidation>
    <dataValidation type="list" allowBlank="1" showErrorMessage="1" sqref="A42:A48">
      <formula1>"Almohada,Antorcha,Baño portátil,Bote para plantas,Brújula,Cantimplora,Cuaderno de cuero,Cubiertos,Cuerda,Espejo de mano,Instrumento musical,Jabón,Kit de lavado,Kit de reparaciones,Linterna,Mosquitera,Muñeco de peluche,Página de cuero,Paraguas,Perfume,Pied"&amp;"ra ardiente,Pluma de cristal,Pluma para escritura,Reloj del abuelo,Ropa de cama,Saco de dormir,Tienda,Tienda ártica,Tienda grande,Yesca y pedernal"</formula1>
    </dataValidation>
    <dataValidation type="list" allowBlank="1" showErrorMessage="1" sqref="A76:A78">
      <formula1>"Bestia de carga,Bestia de carga grande,Mascota,Montura,Montura grande"</formula1>
    </dataValidation>
    <dataValidation type="list" allowBlank="1" showInputMessage="1" showErrorMessage="1" prompt="¿El objeto es usado? - Si el objeto es usado, ponerlo de primero, para calcular la durabilidad correctamente." sqref="F37:F39 E42:E48 H51:H53">
      <formula1>"Ninguna,Mono,Hermoso,Resistente,Alta calidad,Usado,Tosco,Anticuado,Apestoso,Maldito,Roto,Mythril,Oricalco"</formula1>
    </dataValidation>
  </dataValidation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0.86"/>
    <col customWidth="1" min="2" max="2" width="13.14"/>
    <col customWidth="1" min="3" max="10" width="10.86"/>
    <col customWidth="1" min="11" max="26" width="8.71"/>
  </cols>
  <sheetData>
    <row r="1" ht="12.75" customHeight="1">
      <c r="A1" s="4"/>
      <c r="B1" s="4"/>
      <c r="C1" s="4"/>
      <c r="D1" s="4"/>
      <c r="E1" s="4"/>
      <c r="F1" s="4"/>
      <c r="G1" s="4"/>
      <c r="H1" s="4"/>
      <c r="I1" s="4"/>
      <c r="J1" s="4"/>
      <c r="K1" s="4"/>
      <c r="L1" s="4"/>
      <c r="M1" s="4"/>
      <c r="N1" s="4"/>
      <c r="O1" s="4"/>
      <c r="P1" s="4"/>
      <c r="Q1" s="4"/>
      <c r="R1" s="4"/>
      <c r="S1" s="4"/>
      <c r="T1" s="4"/>
      <c r="U1" s="4"/>
      <c r="V1" s="4"/>
      <c r="W1" s="4"/>
      <c r="X1" s="4"/>
      <c r="Y1" s="4"/>
      <c r="Z1" s="4"/>
    </row>
    <row r="2" ht="12.75" customHeight="1">
      <c r="A2" s="4"/>
      <c r="B2" s="4" t="s">
        <v>125</v>
      </c>
      <c r="C2" s="4"/>
      <c r="D2" s="4"/>
      <c r="E2" s="4"/>
      <c r="F2" s="4"/>
      <c r="G2" s="4"/>
      <c r="H2" s="4"/>
      <c r="I2" s="4"/>
      <c r="J2" s="4"/>
      <c r="K2" s="4"/>
      <c r="L2" s="4"/>
      <c r="M2" s="4"/>
      <c r="N2" s="4"/>
      <c r="O2" s="4"/>
      <c r="P2" s="4"/>
      <c r="Q2" s="4"/>
      <c r="R2" s="4"/>
      <c r="S2" s="4"/>
      <c r="T2" s="4"/>
      <c r="U2" s="4"/>
      <c r="V2" s="4"/>
      <c r="W2" s="4"/>
      <c r="X2" s="4"/>
      <c r="Y2" s="4"/>
      <c r="Z2" s="4"/>
    </row>
    <row r="3" ht="12.75" customHeight="1">
      <c r="A3" s="4"/>
      <c r="B3" s="4" t="s">
        <v>0</v>
      </c>
      <c r="C3" s="4" t="s">
        <v>96</v>
      </c>
      <c r="D3" s="4" t="s">
        <v>97</v>
      </c>
      <c r="E3" s="4" t="s">
        <v>34</v>
      </c>
      <c r="F3" s="4"/>
      <c r="G3" s="4"/>
      <c r="H3" s="4"/>
      <c r="I3" s="4"/>
      <c r="J3" s="4"/>
      <c r="K3" s="4"/>
      <c r="L3" s="4"/>
      <c r="M3" s="4"/>
      <c r="N3" s="4"/>
      <c r="O3" s="4"/>
      <c r="P3" s="4"/>
      <c r="Q3" s="4"/>
      <c r="R3" s="4"/>
      <c r="S3" s="4"/>
      <c r="T3" s="4"/>
      <c r="U3" s="4"/>
      <c r="V3" s="4"/>
      <c r="W3" s="4"/>
      <c r="X3" s="4"/>
      <c r="Y3" s="4"/>
      <c r="Z3" s="4"/>
    </row>
    <row r="4" ht="12.75" customHeight="1">
      <c r="A4" s="4"/>
      <c r="B4" s="4" t="s">
        <v>155</v>
      </c>
      <c r="C4" s="4">
        <v>5.0</v>
      </c>
      <c r="D4" s="4">
        <v>1.0</v>
      </c>
      <c r="E4" s="4" t="s">
        <v>156</v>
      </c>
      <c r="F4" s="4"/>
      <c r="G4" s="4"/>
      <c r="H4" s="4"/>
      <c r="I4" s="4"/>
      <c r="J4" s="4"/>
      <c r="K4" s="4"/>
      <c r="L4" s="4"/>
      <c r="M4" s="4"/>
      <c r="N4" s="4"/>
      <c r="O4" s="4"/>
      <c r="P4" s="4"/>
      <c r="Q4" s="4"/>
      <c r="R4" s="4"/>
      <c r="S4" s="4"/>
      <c r="T4" s="4"/>
      <c r="U4" s="4"/>
      <c r="V4" s="4"/>
      <c r="W4" s="4"/>
      <c r="X4" s="4"/>
      <c r="Y4" s="4"/>
      <c r="Z4" s="4"/>
    </row>
    <row r="5" ht="12.75" customHeight="1">
      <c r="A5" s="4"/>
      <c r="B5" s="4" t="s">
        <v>157</v>
      </c>
      <c r="C5" s="4">
        <v>10.0</v>
      </c>
      <c r="D5" s="4">
        <v>1.0</v>
      </c>
      <c r="E5" s="4" t="s">
        <v>158</v>
      </c>
      <c r="F5" s="4"/>
      <c r="G5" s="4"/>
      <c r="H5" s="4"/>
      <c r="I5" s="4"/>
      <c r="J5" s="4"/>
      <c r="K5" s="4"/>
      <c r="L5" s="4"/>
      <c r="M5" s="4"/>
      <c r="N5" s="4"/>
      <c r="O5" s="4"/>
      <c r="P5" s="4"/>
      <c r="Q5" s="4"/>
      <c r="R5" s="4"/>
      <c r="S5" s="4"/>
      <c r="T5" s="4"/>
      <c r="U5" s="4"/>
      <c r="V5" s="4"/>
      <c r="W5" s="4"/>
      <c r="X5" s="4"/>
      <c r="Y5" s="4"/>
      <c r="Z5" s="4"/>
    </row>
    <row r="6" ht="12.75" customHeight="1">
      <c r="A6" s="4"/>
      <c r="B6" s="4" t="s">
        <v>159</v>
      </c>
      <c r="C6" s="4">
        <v>5.0</v>
      </c>
      <c r="D6" s="4">
        <v>1.0</v>
      </c>
      <c r="E6" s="4" t="s">
        <v>160</v>
      </c>
      <c r="F6" s="4"/>
      <c r="G6" s="4"/>
      <c r="H6" s="4"/>
      <c r="I6" s="4"/>
      <c r="J6" s="4"/>
      <c r="K6" s="4"/>
      <c r="L6" s="4"/>
      <c r="M6" s="4"/>
      <c r="N6" s="4"/>
      <c r="O6" s="4"/>
      <c r="P6" s="4"/>
      <c r="Q6" s="4"/>
      <c r="R6" s="4"/>
      <c r="S6" s="4"/>
      <c r="T6" s="4"/>
      <c r="U6" s="4"/>
      <c r="V6" s="4"/>
      <c r="W6" s="4"/>
      <c r="X6" s="4"/>
      <c r="Y6" s="4"/>
      <c r="Z6" s="4"/>
    </row>
    <row r="7" ht="12.75" customHeight="1">
      <c r="A7" s="4"/>
      <c r="B7" s="4" t="s">
        <v>125</v>
      </c>
      <c r="C7" s="4">
        <v>10.0</v>
      </c>
      <c r="D7" s="4">
        <v>1.0</v>
      </c>
      <c r="E7" s="4" t="s">
        <v>56</v>
      </c>
      <c r="F7" s="4"/>
      <c r="G7" s="4"/>
      <c r="H7" s="4"/>
      <c r="I7" s="4"/>
      <c r="J7" s="4"/>
      <c r="K7" s="4"/>
      <c r="L7" s="4"/>
      <c r="M7" s="4"/>
      <c r="N7" s="4"/>
      <c r="O7" s="4"/>
      <c r="P7" s="4"/>
      <c r="Q7" s="4"/>
      <c r="R7" s="4"/>
      <c r="S7" s="4"/>
      <c r="T7" s="4"/>
      <c r="U7" s="4"/>
      <c r="V7" s="4"/>
      <c r="W7" s="4"/>
      <c r="X7" s="4"/>
      <c r="Y7" s="4"/>
      <c r="Z7" s="4"/>
    </row>
    <row r="8" ht="12.75" customHeight="1">
      <c r="A8" s="4"/>
      <c r="B8" s="4" t="s">
        <v>161</v>
      </c>
      <c r="C8" s="4">
        <v>70.0</v>
      </c>
      <c r="D8" s="4">
        <v>1.0</v>
      </c>
      <c r="E8" s="4" t="s">
        <v>162</v>
      </c>
      <c r="F8" s="4"/>
      <c r="G8" s="4"/>
      <c r="H8" s="4"/>
      <c r="I8" s="4"/>
      <c r="J8" s="4"/>
      <c r="K8" s="4"/>
      <c r="L8" s="4"/>
      <c r="M8" s="4"/>
      <c r="N8" s="4"/>
      <c r="O8" s="4"/>
      <c r="P8" s="4"/>
      <c r="Q8" s="4"/>
      <c r="R8" s="4"/>
      <c r="S8" s="4"/>
      <c r="T8" s="4"/>
      <c r="U8" s="4"/>
      <c r="V8" s="4"/>
      <c r="W8" s="4"/>
      <c r="X8" s="4"/>
      <c r="Y8" s="4"/>
      <c r="Z8" s="4"/>
    </row>
    <row r="9" ht="12.75" customHeight="1">
      <c r="A9" s="4"/>
      <c r="B9" s="4" t="s">
        <v>163</v>
      </c>
      <c r="C9" s="4">
        <v>5.0</v>
      </c>
      <c r="D9" s="4">
        <v>1.0</v>
      </c>
      <c r="E9" s="4" t="s">
        <v>164</v>
      </c>
      <c r="F9" s="4"/>
      <c r="G9" s="4"/>
      <c r="H9" s="4"/>
      <c r="I9" s="4"/>
      <c r="J9" s="4"/>
      <c r="K9" s="4"/>
      <c r="L9" s="4"/>
      <c r="M9" s="4"/>
      <c r="N9" s="4"/>
      <c r="O9" s="4"/>
      <c r="P9" s="4"/>
      <c r="Q9" s="4"/>
      <c r="R9" s="4"/>
      <c r="S9" s="4"/>
      <c r="T9" s="4"/>
      <c r="U9" s="4"/>
      <c r="V9" s="4"/>
      <c r="W9" s="4"/>
      <c r="X9" s="4"/>
      <c r="Y9" s="4"/>
      <c r="Z9" s="4"/>
    </row>
    <row r="10" ht="12.75" customHeight="1">
      <c r="A10" s="4"/>
      <c r="B10" s="4"/>
      <c r="C10" s="4"/>
      <c r="D10" s="4"/>
      <c r="E10" s="4"/>
      <c r="F10" s="4"/>
      <c r="G10" s="4"/>
      <c r="H10" s="4"/>
      <c r="I10" s="4"/>
      <c r="J10" s="4"/>
      <c r="K10" s="4"/>
      <c r="L10" s="4"/>
      <c r="M10" s="4"/>
      <c r="N10" s="4"/>
      <c r="O10" s="4"/>
      <c r="P10" s="4"/>
      <c r="Q10" s="4"/>
      <c r="R10" s="4"/>
      <c r="S10" s="4"/>
      <c r="T10" s="4"/>
      <c r="U10" s="4"/>
      <c r="V10" s="4"/>
      <c r="W10" s="4"/>
      <c r="X10" s="4"/>
      <c r="Y10" s="4"/>
      <c r="Z10" s="4"/>
    </row>
    <row r="11" ht="12.75" customHeight="1">
      <c r="A11" s="4"/>
      <c r="B11" s="4" t="s">
        <v>0</v>
      </c>
      <c r="C11" s="4" t="s">
        <v>96</v>
      </c>
      <c r="D11" s="4" t="s">
        <v>97</v>
      </c>
      <c r="E11" s="4" t="s">
        <v>37</v>
      </c>
      <c r="F11" s="4" t="s">
        <v>34</v>
      </c>
      <c r="G11" s="4" t="s">
        <v>165</v>
      </c>
      <c r="H11" s="4"/>
      <c r="I11" s="4"/>
      <c r="J11" s="4"/>
      <c r="K11" s="4"/>
      <c r="L11" s="4"/>
      <c r="M11" s="4"/>
      <c r="N11" s="4"/>
      <c r="O11" s="4"/>
      <c r="P11" s="4"/>
      <c r="Q11" s="4"/>
      <c r="R11" s="4"/>
      <c r="S11" s="4"/>
      <c r="T11" s="4"/>
      <c r="U11" s="4"/>
      <c r="V11" s="4"/>
      <c r="W11" s="4"/>
      <c r="X11" s="4"/>
      <c r="Y11" s="4"/>
      <c r="Z11" s="4"/>
    </row>
    <row r="12" ht="12.75" customHeight="1">
      <c r="A12" s="4"/>
      <c r="B12" s="4" t="s">
        <v>166</v>
      </c>
      <c r="C12" s="4">
        <v>10.0</v>
      </c>
      <c r="D12" s="4">
        <v>1.0</v>
      </c>
      <c r="E12" s="4"/>
      <c r="F12" s="4" t="s">
        <v>167</v>
      </c>
      <c r="G12" s="4" t="s">
        <v>168</v>
      </c>
      <c r="H12" s="4"/>
      <c r="I12" s="4"/>
      <c r="J12" s="4"/>
      <c r="K12" s="4"/>
      <c r="L12" s="4"/>
      <c r="M12" s="4"/>
      <c r="N12" s="4"/>
      <c r="O12" s="4"/>
      <c r="P12" s="4"/>
      <c r="Q12" s="4"/>
      <c r="R12" s="4"/>
      <c r="S12" s="4"/>
      <c r="T12" s="4"/>
      <c r="U12" s="4"/>
      <c r="V12" s="4"/>
      <c r="W12" s="4"/>
      <c r="X12" s="4"/>
      <c r="Y12" s="4"/>
      <c r="Z12" s="4"/>
    </row>
    <row r="13" ht="12.75" customHeight="1">
      <c r="A13" s="4"/>
      <c r="B13" s="4" t="s">
        <v>118</v>
      </c>
      <c r="C13" s="4">
        <v>5.0</v>
      </c>
      <c r="D13" s="4">
        <v>1.0</v>
      </c>
      <c r="E13" s="4"/>
      <c r="F13" s="4" t="s">
        <v>169</v>
      </c>
      <c r="G13" s="4" t="s">
        <v>170</v>
      </c>
      <c r="H13" s="4"/>
      <c r="I13" s="4"/>
      <c r="J13" s="4"/>
      <c r="K13" s="4"/>
      <c r="L13" s="4"/>
      <c r="M13" s="4"/>
      <c r="N13" s="4"/>
      <c r="O13" s="4"/>
      <c r="P13" s="4"/>
      <c r="Q13" s="4"/>
      <c r="R13" s="4"/>
      <c r="S13" s="4"/>
      <c r="T13" s="4"/>
      <c r="U13" s="4"/>
      <c r="V13" s="4"/>
      <c r="W13" s="4"/>
      <c r="X13" s="4"/>
      <c r="Y13" s="4"/>
      <c r="Z13" s="4"/>
    </row>
    <row r="14" ht="12.75" customHeight="1">
      <c r="A14" s="4"/>
      <c r="B14" s="4" t="s">
        <v>171</v>
      </c>
      <c r="C14" s="4">
        <v>450.0</v>
      </c>
      <c r="D14" s="4">
        <v>5.0</v>
      </c>
      <c r="E14" s="4"/>
      <c r="F14" s="4" t="s">
        <v>172</v>
      </c>
      <c r="G14" s="4" t="s">
        <v>168</v>
      </c>
      <c r="H14" s="4"/>
      <c r="I14" s="4"/>
      <c r="J14" s="4"/>
      <c r="K14" s="4"/>
      <c r="L14" s="4"/>
      <c r="M14" s="4"/>
      <c r="N14" s="4"/>
      <c r="O14" s="4"/>
      <c r="P14" s="4"/>
      <c r="Q14" s="4"/>
      <c r="R14" s="4"/>
      <c r="S14" s="4"/>
      <c r="T14" s="4"/>
      <c r="U14" s="4"/>
      <c r="V14" s="4"/>
      <c r="W14" s="4"/>
      <c r="X14" s="4"/>
      <c r="Y14" s="4"/>
      <c r="Z14" s="4"/>
    </row>
    <row r="15" ht="12.75" customHeight="1">
      <c r="A15" s="4"/>
      <c r="B15" s="4" t="s">
        <v>173</v>
      </c>
      <c r="C15" s="4">
        <v>10.0</v>
      </c>
      <c r="D15" s="4">
        <v>5.0</v>
      </c>
      <c r="E15" s="4">
        <v>10.0</v>
      </c>
      <c r="F15" s="4" t="s">
        <v>174</v>
      </c>
      <c r="G15" s="4" t="s">
        <v>175</v>
      </c>
      <c r="H15" s="4"/>
      <c r="I15" s="4"/>
      <c r="J15" s="4"/>
      <c r="K15" s="4"/>
      <c r="L15" s="4"/>
      <c r="M15" s="4"/>
      <c r="N15" s="4"/>
      <c r="O15" s="4"/>
      <c r="P15" s="4"/>
      <c r="Q15" s="4"/>
      <c r="R15" s="4"/>
      <c r="S15" s="4"/>
      <c r="T15" s="4"/>
      <c r="U15" s="4"/>
      <c r="V15" s="4"/>
      <c r="W15" s="4"/>
      <c r="X15" s="4"/>
      <c r="Y15" s="4"/>
      <c r="Z15" s="4"/>
    </row>
    <row r="16" ht="12.75" customHeight="1">
      <c r="A16" s="4"/>
      <c r="B16" s="4" t="s">
        <v>176</v>
      </c>
      <c r="C16" s="4">
        <v>10.0</v>
      </c>
      <c r="D16" s="4">
        <v>5.0</v>
      </c>
      <c r="E16" s="4">
        <v>15.0</v>
      </c>
      <c r="F16" s="4" t="s">
        <v>63</v>
      </c>
      <c r="G16" s="4" t="s">
        <v>175</v>
      </c>
      <c r="H16" s="4"/>
      <c r="I16" s="4"/>
      <c r="J16" s="4"/>
      <c r="K16" s="4"/>
      <c r="L16" s="4"/>
      <c r="M16" s="4"/>
      <c r="N16" s="4"/>
      <c r="O16" s="4"/>
      <c r="P16" s="4"/>
      <c r="Q16" s="4"/>
      <c r="R16" s="4"/>
      <c r="S16" s="4"/>
      <c r="T16" s="4"/>
      <c r="U16" s="4"/>
      <c r="V16" s="4"/>
      <c r="W16" s="4"/>
      <c r="X16" s="4"/>
      <c r="Y16" s="4"/>
      <c r="Z16" s="4"/>
    </row>
    <row r="17" ht="12.75" customHeight="1">
      <c r="A17" s="4"/>
      <c r="B17" s="4" t="s">
        <v>177</v>
      </c>
      <c r="C17" s="4">
        <v>30.0</v>
      </c>
      <c r="D17" s="4">
        <v>1.0</v>
      </c>
      <c r="E17" s="4">
        <v>2.0</v>
      </c>
      <c r="F17" s="4" t="s">
        <v>178</v>
      </c>
      <c r="G17" s="4" t="s">
        <v>175</v>
      </c>
      <c r="H17" s="4"/>
      <c r="I17" s="4"/>
      <c r="J17" s="4"/>
      <c r="K17" s="4"/>
      <c r="L17" s="4"/>
      <c r="M17" s="4"/>
      <c r="N17" s="4"/>
      <c r="O17" s="4"/>
      <c r="P17" s="4"/>
      <c r="Q17" s="4"/>
      <c r="R17" s="4"/>
      <c r="S17" s="4"/>
      <c r="T17" s="4"/>
      <c r="U17" s="4"/>
      <c r="V17" s="4"/>
      <c r="W17" s="4"/>
      <c r="X17" s="4"/>
      <c r="Y17" s="4"/>
      <c r="Z17" s="4"/>
    </row>
    <row r="18" ht="12.75" customHeight="1">
      <c r="A18" s="4"/>
      <c r="B18" s="4" t="s">
        <v>179</v>
      </c>
      <c r="C18" s="4">
        <v>10.0</v>
      </c>
      <c r="D18" s="4">
        <v>1.0</v>
      </c>
      <c r="E18" s="4">
        <v>3.0</v>
      </c>
      <c r="F18" s="4" t="s">
        <v>180</v>
      </c>
      <c r="G18" s="4" t="s">
        <v>175</v>
      </c>
      <c r="H18" s="4"/>
      <c r="I18" s="4"/>
      <c r="J18" s="4"/>
      <c r="K18" s="4"/>
      <c r="L18" s="4"/>
      <c r="M18" s="4"/>
      <c r="N18" s="4"/>
      <c r="O18" s="4"/>
      <c r="P18" s="4"/>
      <c r="Q18" s="4"/>
      <c r="R18" s="4"/>
      <c r="S18" s="4"/>
      <c r="T18" s="4"/>
      <c r="U18" s="4"/>
      <c r="V18" s="4"/>
      <c r="W18" s="4"/>
      <c r="X18" s="4"/>
      <c r="Y18" s="4"/>
      <c r="Z18" s="4"/>
    </row>
    <row r="19" ht="12.75" customHeight="1">
      <c r="A19" s="4"/>
      <c r="B19" s="4" t="s">
        <v>181</v>
      </c>
      <c r="C19" s="4">
        <v>100.0</v>
      </c>
      <c r="D19" s="4">
        <v>3.0</v>
      </c>
      <c r="E19" s="4"/>
      <c r="F19" s="4" t="s">
        <v>182</v>
      </c>
      <c r="G19" s="4" t="s">
        <v>175</v>
      </c>
      <c r="H19" s="4"/>
      <c r="I19" s="4"/>
      <c r="J19" s="4"/>
      <c r="K19" s="4"/>
      <c r="L19" s="4"/>
      <c r="M19" s="4"/>
      <c r="N19" s="4"/>
      <c r="O19" s="4"/>
      <c r="P19" s="4"/>
      <c r="Q19" s="4"/>
      <c r="R19" s="4"/>
      <c r="S19" s="4"/>
      <c r="T19" s="4"/>
      <c r="U19" s="4"/>
      <c r="V19" s="4"/>
      <c r="W19" s="4"/>
      <c r="X19" s="4"/>
      <c r="Y19" s="4"/>
      <c r="Z19" s="4"/>
    </row>
    <row r="20" ht="12.75" customHeight="1">
      <c r="A20" s="4"/>
      <c r="B20" s="4" t="s">
        <v>183</v>
      </c>
      <c r="C20" s="4">
        <v>1500.0</v>
      </c>
      <c r="D20" s="4">
        <v>1.0</v>
      </c>
      <c r="E20" s="4"/>
      <c r="F20" s="4" t="s">
        <v>184</v>
      </c>
      <c r="G20" s="4" t="s">
        <v>170</v>
      </c>
      <c r="H20" s="4"/>
      <c r="I20" s="4"/>
      <c r="J20" s="4"/>
      <c r="K20" s="4"/>
      <c r="L20" s="4"/>
      <c r="M20" s="4"/>
      <c r="N20" s="4"/>
      <c r="O20" s="4"/>
      <c r="P20" s="4"/>
      <c r="Q20" s="4"/>
      <c r="R20" s="4"/>
      <c r="S20" s="4"/>
      <c r="T20" s="4"/>
      <c r="U20" s="4"/>
      <c r="V20" s="4"/>
      <c r="W20" s="4"/>
      <c r="X20" s="4"/>
      <c r="Y20" s="4"/>
      <c r="Z20" s="4"/>
    </row>
    <row r="21" ht="12.75" customHeight="1">
      <c r="A21" s="4"/>
      <c r="B21" s="4" t="s">
        <v>117</v>
      </c>
      <c r="C21" s="4">
        <v>20.0</v>
      </c>
      <c r="D21" s="4">
        <v>1.0</v>
      </c>
      <c r="E21" s="4"/>
      <c r="F21" s="4" t="s">
        <v>54</v>
      </c>
      <c r="G21" s="4" t="s">
        <v>175</v>
      </c>
      <c r="H21" s="4"/>
      <c r="I21" s="4"/>
      <c r="J21" s="4"/>
      <c r="K21" s="4"/>
      <c r="L21" s="4"/>
      <c r="M21" s="4"/>
      <c r="N21" s="4"/>
      <c r="O21" s="4"/>
      <c r="P21" s="4"/>
      <c r="Q21" s="4"/>
      <c r="R21" s="4"/>
      <c r="S21" s="4"/>
      <c r="T21" s="4"/>
      <c r="U21" s="4"/>
      <c r="V21" s="4"/>
      <c r="W21" s="4"/>
      <c r="X21" s="4"/>
      <c r="Y21" s="4"/>
      <c r="Z21" s="4"/>
    </row>
    <row r="22" ht="12.75" customHeight="1">
      <c r="A22" s="4"/>
      <c r="B22" s="4" t="s">
        <v>185</v>
      </c>
      <c r="C22" s="4">
        <v>2000.0</v>
      </c>
      <c r="D22" s="4">
        <v>1.0</v>
      </c>
      <c r="E22" s="4"/>
      <c r="F22" s="4" t="s">
        <v>186</v>
      </c>
      <c r="G22" s="4" t="s">
        <v>175</v>
      </c>
      <c r="H22" s="4"/>
      <c r="I22" s="4"/>
      <c r="J22" s="4"/>
      <c r="K22" s="4"/>
      <c r="L22" s="4"/>
      <c r="M22" s="4"/>
      <c r="N22" s="4"/>
      <c r="O22" s="4"/>
      <c r="P22" s="4"/>
      <c r="Q22" s="4"/>
      <c r="R22" s="4"/>
      <c r="S22" s="4"/>
      <c r="T22" s="4"/>
      <c r="U22" s="4"/>
      <c r="V22" s="4"/>
      <c r="W22" s="4"/>
      <c r="X22" s="4"/>
      <c r="Y22" s="4"/>
      <c r="Z22" s="4"/>
    </row>
    <row r="23" ht="12.75" customHeight="1">
      <c r="A23" s="4"/>
      <c r="B23" s="4" t="s">
        <v>187</v>
      </c>
      <c r="C23" s="4">
        <v>100.0</v>
      </c>
      <c r="D23" s="4">
        <v>1.0</v>
      </c>
      <c r="E23" s="4"/>
      <c r="F23" s="4" t="s">
        <v>188</v>
      </c>
      <c r="G23" s="4" t="s">
        <v>170</v>
      </c>
      <c r="H23" s="4"/>
      <c r="I23" s="4"/>
      <c r="J23" s="4"/>
      <c r="K23" s="4"/>
      <c r="L23" s="4"/>
      <c r="M23" s="4"/>
      <c r="N23" s="4"/>
      <c r="O23" s="4"/>
      <c r="P23" s="4"/>
      <c r="Q23" s="4"/>
      <c r="R23" s="4"/>
      <c r="S23" s="4"/>
      <c r="T23" s="4"/>
      <c r="U23" s="4"/>
      <c r="V23" s="4"/>
      <c r="W23" s="4"/>
      <c r="X23" s="4"/>
      <c r="Y23" s="4"/>
      <c r="Z23" s="4"/>
    </row>
    <row r="24" ht="12.75" customHeight="1">
      <c r="A24" s="4"/>
      <c r="B24" s="4" t="s">
        <v>119</v>
      </c>
      <c r="C24" s="4">
        <v>10.0</v>
      </c>
      <c r="D24" s="4">
        <v>1.0</v>
      </c>
      <c r="E24" s="4"/>
      <c r="F24" s="4" t="s">
        <v>50</v>
      </c>
      <c r="G24" s="4" t="s">
        <v>170</v>
      </c>
      <c r="H24" s="4"/>
      <c r="I24" s="4"/>
      <c r="J24" s="4"/>
      <c r="K24" s="4"/>
      <c r="L24" s="4"/>
      <c r="M24" s="4"/>
      <c r="N24" s="4"/>
      <c r="O24" s="4"/>
      <c r="P24" s="4"/>
      <c r="Q24" s="4"/>
      <c r="R24" s="4"/>
      <c r="S24" s="4"/>
      <c r="T24" s="4"/>
      <c r="U24" s="4"/>
      <c r="V24" s="4"/>
      <c r="W24" s="4"/>
      <c r="X24" s="4"/>
      <c r="Y24" s="4"/>
      <c r="Z24" s="4"/>
    </row>
    <row r="25" ht="12.75" customHeight="1">
      <c r="A25" s="4"/>
      <c r="B25" s="4" t="s">
        <v>189</v>
      </c>
      <c r="C25" s="4">
        <v>50.0</v>
      </c>
      <c r="D25" s="4">
        <v>1.0</v>
      </c>
      <c r="E25" s="4"/>
      <c r="F25" s="4" t="s">
        <v>190</v>
      </c>
      <c r="G25" s="4" t="s">
        <v>170</v>
      </c>
      <c r="H25" s="4"/>
      <c r="I25" s="4"/>
      <c r="J25" s="4"/>
      <c r="K25" s="4"/>
      <c r="L25" s="4"/>
      <c r="M25" s="4"/>
      <c r="N25" s="4"/>
      <c r="O25" s="4"/>
      <c r="P25" s="4"/>
      <c r="Q25" s="4"/>
      <c r="R25" s="4"/>
      <c r="S25" s="4"/>
      <c r="T25" s="4"/>
      <c r="U25" s="4"/>
      <c r="V25" s="4"/>
      <c r="W25" s="4"/>
      <c r="X25" s="4"/>
      <c r="Y25" s="4"/>
      <c r="Z25" s="4"/>
    </row>
    <row r="26" ht="12.75" customHeight="1">
      <c r="A26" s="4"/>
      <c r="B26" s="4" t="s">
        <v>191</v>
      </c>
      <c r="C26" s="4">
        <v>300.0</v>
      </c>
      <c r="D26" s="4">
        <v>1.0</v>
      </c>
      <c r="E26" s="4"/>
      <c r="F26" s="4" t="s">
        <v>192</v>
      </c>
      <c r="G26" s="4" t="s">
        <v>170</v>
      </c>
      <c r="H26" s="4"/>
      <c r="I26" s="4"/>
      <c r="J26" s="4"/>
      <c r="K26" s="4"/>
      <c r="L26" s="4"/>
      <c r="M26" s="4"/>
      <c r="N26" s="4"/>
      <c r="O26" s="4"/>
      <c r="P26" s="4"/>
      <c r="Q26" s="4"/>
      <c r="R26" s="4"/>
      <c r="S26" s="4"/>
      <c r="T26" s="4"/>
      <c r="U26" s="4"/>
      <c r="V26" s="4"/>
      <c r="W26" s="4"/>
      <c r="X26" s="4"/>
      <c r="Y26" s="4"/>
      <c r="Z26" s="4"/>
    </row>
    <row r="27" ht="12.75" customHeight="1">
      <c r="A27" s="4"/>
      <c r="B27" s="4" t="s">
        <v>123</v>
      </c>
      <c r="C27" s="4">
        <v>300.0</v>
      </c>
      <c r="D27" s="4">
        <v>3.0</v>
      </c>
      <c r="E27" s="4"/>
      <c r="F27" s="4" t="s">
        <v>193</v>
      </c>
      <c r="G27" s="4" t="s">
        <v>170</v>
      </c>
      <c r="H27" s="4"/>
      <c r="I27" s="4"/>
      <c r="J27" s="4"/>
      <c r="K27" s="4"/>
      <c r="L27" s="4"/>
      <c r="M27" s="4"/>
      <c r="N27" s="4"/>
      <c r="O27" s="4"/>
      <c r="P27" s="4"/>
      <c r="Q27" s="4"/>
      <c r="R27" s="4"/>
      <c r="S27" s="4"/>
      <c r="T27" s="4"/>
      <c r="U27" s="4"/>
      <c r="V27" s="4"/>
      <c r="W27" s="4"/>
      <c r="X27" s="4"/>
      <c r="Y27" s="4"/>
      <c r="Z27" s="4"/>
    </row>
    <row r="28" ht="12.75" customHeight="1">
      <c r="A28" s="4"/>
      <c r="B28" s="4" t="s">
        <v>120</v>
      </c>
      <c r="C28" s="4">
        <v>5.0</v>
      </c>
      <c r="D28" s="4">
        <v>1.0</v>
      </c>
      <c r="E28" s="4"/>
      <c r="F28" s="4" t="s">
        <v>194</v>
      </c>
      <c r="G28" s="4" t="s">
        <v>170</v>
      </c>
      <c r="H28" s="4"/>
      <c r="I28" s="4"/>
      <c r="J28" s="4"/>
      <c r="K28" s="4"/>
      <c r="L28" s="4"/>
      <c r="M28" s="4"/>
      <c r="N28" s="4"/>
      <c r="O28" s="4"/>
      <c r="P28" s="4"/>
      <c r="Q28" s="4"/>
      <c r="R28" s="4"/>
      <c r="S28" s="4"/>
      <c r="T28" s="4"/>
      <c r="U28" s="4"/>
      <c r="V28" s="4"/>
      <c r="W28" s="4"/>
      <c r="X28" s="4"/>
      <c r="Y28" s="4"/>
      <c r="Z28" s="4"/>
    </row>
    <row r="29" ht="12.75" customHeight="1">
      <c r="A29" s="4"/>
      <c r="B29" s="4" t="s">
        <v>195</v>
      </c>
      <c r="C29" s="4">
        <v>15.0</v>
      </c>
      <c r="D29" s="4">
        <v>3.0</v>
      </c>
      <c r="E29" s="4"/>
      <c r="F29" s="4" t="s">
        <v>68</v>
      </c>
      <c r="G29" s="4" t="s">
        <v>170</v>
      </c>
      <c r="H29" s="4"/>
      <c r="I29" s="4"/>
      <c r="J29" s="4"/>
      <c r="K29" s="4"/>
      <c r="L29" s="4"/>
      <c r="M29" s="4"/>
      <c r="N29" s="4"/>
      <c r="O29" s="4"/>
      <c r="P29" s="4"/>
      <c r="Q29" s="4"/>
      <c r="R29" s="4"/>
      <c r="S29" s="4"/>
      <c r="T29" s="4"/>
      <c r="U29" s="4"/>
      <c r="V29" s="4"/>
      <c r="W29" s="4"/>
      <c r="X29" s="4"/>
      <c r="Y29" s="4"/>
      <c r="Z29" s="4"/>
    </row>
    <row r="30" ht="12.75" customHeight="1">
      <c r="A30" s="4"/>
      <c r="B30" s="4" t="s">
        <v>150</v>
      </c>
      <c r="C30" s="4">
        <v>100.0</v>
      </c>
      <c r="D30" s="4">
        <v>1.0</v>
      </c>
      <c r="E30" s="4"/>
      <c r="F30" s="4" t="s">
        <v>73</v>
      </c>
      <c r="G30" s="4" t="s">
        <v>170</v>
      </c>
      <c r="H30" s="4"/>
      <c r="I30" s="4"/>
      <c r="J30" s="4"/>
      <c r="K30" s="4"/>
      <c r="L30" s="4"/>
      <c r="M30" s="4"/>
      <c r="N30" s="4"/>
      <c r="O30" s="4"/>
      <c r="P30" s="4"/>
      <c r="Q30" s="4"/>
      <c r="R30" s="4"/>
      <c r="S30" s="4"/>
      <c r="T30" s="4"/>
      <c r="U30" s="4"/>
      <c r="V30" s="4"/>
      <c r="W30" s="4"/>
      <c r="X30" s="4"/>
      <c r="Y30" s="4"/>
      <c r="Z30" s="4"/>
    </row>
    <row r="31" ht="12.75" customHeight="1">
      <c r="A31" s="4"/>
      <c r="B31" s="4" t="s">
        <v>196</v>
      </c>
      <c r="C31" s="4">
        <v>80.0</v>
      </c>
      <c r="D31" s="4">
        <v>1.0</v>
      </c>
      <c r="E31" s="4"/>
      <c r="F31" s="4" t="s">
        <v>197</v>
      </c>
      <c r="G31" s="4" t="s">
        <v>170</v>
      </c>
      <c r="H31" s="4"/>
      <c r="I31" s="4"/>
      <c r="J31" s="4"/>
      <c r="K31" s="4"/>
      <c r="L31" s="4"/>
      <c r="M31" s="4"/>
      <c r="N31" s="4"/>
      <c r="O31" s="4"/>
      <c r="P31" s="4"/>
      <c r="Q31" s="4"/>
      <c r="R31" s="4"/>
      <c r="S31" s="4"/>
      <c r="T31" s="4"/>
      <c r="U31" s="4"/>
      <c r="V31" s="4"/>
      <c r="W31" s="4"/>
      <c r="X31" s="4"/>
      <c r="Y31" s="4"/>
      <c r="Z31" s="4"/>
    </row>
    <row r="32" ht="12.75" customHeight="1">
      <c r="A32" s="4"/>
      <c r="B32" s="4" t="s">
        <v>198</v>
      </c>
      <c r="C32" s="4">
        <v>20.0</v>
      </c>
      <c r="D32" s="4">
        <v>3.0</v>
      </c>
      <c r="E32" s="4">
        <v>5.0</v>
      </c>
      <c r="F32" s="4" t="s">
        <v>199</v>
      </c>
      <c r="G32" s="4" t="s">
        <v>175</v>
      </c>
      <c r="H32" s="4"/>
      <c r="I32" s="4"/>
      <c r="J32" s="4"/>
      <c r="K32" s="4"/>
      <c r="L32" s="4"/>
      <c r="M32" s="4"/>
      <c r="N32" s="4"/>
      <c r="O32" s="4"/>
      <c r="P32" s="4"/>
      <c r="Q32" s="4"/>
      <c r="R32" s="4"/>
      <c r="S32" s="4"/>
      <c r="T32" s="4"/>
      <c r="U32" s="4"/>
      <c r="V32" s="4"/>
      <c r="W32" s="4"/>
      <c r="X32" s="4"/>
      <c r="Y32" s="4"/>
      <c r="Z32" s="4"/>
    </row>
    <row r="33" ht="12.75" customHeight="1">
      <c r="A33" s="4"/>
      <c r="B33" s="4" t="s">
        <v>43</v>
      </c>
      <c r="C33" s="4">
        <v>40.0</v>
      </c>
      <c r="D33" s="4">
        <v>5.0</v>
      </c>
      <c r="E33" s="4">
        <v>10.0</v>
      </c>
      <c r="F33" s="4" t="s">
        <v>44</v>
      </c>
      <c r="G33" s="4" t="s">
        <v>175</v>
      </c>
      <c r="H33" s="4"/>
      <c r="I33" s="4"/>
      <c r="J33" s="4"/>
      <c r="K33" s="4"/>
      <c r="L33" s="4"/>
      <c r="M33" s="4"/>
      <c r="N33" s="4"/>
      <c r="O33" s="4"/>
      <c r="P33" s="4"/>
      <c r="Q33" s="4"/>
      <c r="R33" s="4"/>
      <c r="S33" s="4"/>
      <c r="T33" s="4"/>
      <c r="U33" s="4"/>
      <c r="V33" s="4"/>
      <c r="W33" s="4"/>
      <c r="X33" s="4"/>
      <c r="Y33" s="4"/>
      <c r="Z33" s="4"/>
    </row>
    <row r="34" ht="12.75" customHeight="1">
      <c r="A34" s="4"/>
      <c r="B34" s="4" t="s">
        <v>200</v>
      </c>
      <c r="C34" s="4">
        <v>10.0</v>
      </c>
      <c r="D34" s="4">
        <v>1.0</v>
      </c>
      <c r="E34" s="4"/>
      <c r="F34" s="4" t="s">
        <v>201</v>
      </c>
      <c r="G34" s="4" t="s">
        <v>168</v>
      </c>
      <c r="H34" s="4"/>
      <c r="I34" s="4"/>
      <c r="J34" s="4"/>
      <c r="K34" s="4"/>
      <c r="L34" s="4"/>
      <c r="M34" s="4"/>
      <c r="N34" s="4"/>
      <c r="O34" s="4"/>
      <c r="P34" s="4"/>
      <c r="Q34" s="4"/>
      <c r="R34" s="4"/>
      <c r="S34" s="4"/>
      <c r="T34" s="4"/>
      <c r="U34" s="4"/>
      <c r="V34" s="4"/>
      <c r="W34" s="4"/>
      <c r="X34" s="4"/>
      <c r="Y34" s="4"/>
      <c r="Z34" s="4"/>
    </row>
    <row r="35" ht="12.75" customHeight="1">
      <c r="A35" s="4"/>
      <c r="B35" s="4" t="s">
        <v>202</v>
      </c>
      <c r="C35" s="4">
        <v>100.0</v>
      </c>
      <c r="D35" s="4">
        <v>1.0</v>
      </c>
      <c r="E35" s="4"/>
      <c r="F35" s="4" t="s">
        <v>203</v>
      </c>
      <c r="G35" s="4" t="s">
        <v>168</v>
      </c>
      <c r="H35" s="4"/>
      <c r="I35" s="4"/>
      <c r="J35" s="4"/>
      <c r="K35" s="4"/>
      <c r="L35" s="4"/>
      <c r="M35" s="4"/>
      <c r="N35" s="4"/>
      <c r="O35" s="4"/>
      <c r="P35" s="4"/>
      <c r="Q35" s="4"/>
      <c r="R35" s="4"/>
      <c r="S35" s="4"/>
      <c r="T35" s="4"/>
      <c r="U35" s="4"/>
      <c r="V35" s="4"/>
      <c r="W35" s="4"/>
      <c r="X35" s="4"/>
      <c r="Y35" s="4"/>
      <c r="Z35" s="4"/>
    </row>
    <row r="36" ht="12.75" customHeight="1">
      <c r="A36" s="4"/>
      <c r="B36" s="4" t="s">
        <v>204</v>
      </c>
      <c r="C36" s="4">
        <v>2.0</v>
      </c>
      <c r="D36" s="4">
        <v>1.0</v>
      </c>
      <c r="E36" s="4"/>
      <c r="F36" s="4" t="s">
        <v>205</v>
      </c>
      <c r="G36" s="4" t="s">
        <v>170</v>
      </c>
      <c r="H36" s="4"/>
      <c r="I36" s="4"/>
      <c r="J36" s="4"/>
      <c r="K36" s="4"/>
      <c r="L36" s="4"/>
      <c r="M36" s="4"/>
      <c r="N36" s="4"/>
      <c r="O36" s="4"/>
      <c r="P36" s="4"/>
      <c r="Q36" s="4"/>
      <c r="R36" s="4"/>
      <c r="S36" s="4"/>
      <c r="T36" s="4"/>
      <c r="U36" s="4"/>
      <c r="V36" s="4"/>
      <c r="W36" s="4"/>
      <c r="X36" s="4"/>
      <c r="Y36" s="4"/>
      <c r="Z36" s="4"/>
    </row>
    <row r="37" ht="12.75" customHeight="1">
      <c r="A37" s="4"/>
      <c r="B37" s="4" t="s">
        <v>79</v>
      </c>
      <c r="C37" s="4">
        <v>50.0</v>
      </c>
      <c r="D37" s="4">
        <v>3.0</v>
      </c>
      <c r="E37" s="4"/>
      <c r="F37" s="4" t="s">
        <v>80</v>
      </c>
      <c r="G37" s="4" t="s">
        <v>170</v>
      </c>
      <c r="H37" s="4"/>
      <c r="I37" s="4"/>
      <c r="J37" s="4"/>
      <c r="K37" s="4"/>
      <c r="L37" s="4"/>
      <c r="M37" s="4"/>
      <c r="N37" s="4"/>
      <c r="O37" s="4"/>
      <c r="P37" s="4"/>
      <c r="Q37" s="4"/>
      <c r="R37" s="4"/>
      <c r="S37" s="4"/>
      <c r="T37" s="4"/>
      <c r="U37" s="4"/>
      <c r="V37" s="4"/>
      <c r="W37" s="4"/>
      <c r="X37" s="4"/>
      <c r="Y37" s="4"/>
      <c r="Z37" s="4"/>
    </row>
    <row r="38" ht="12.75" customHeight="1">
      <c r="A38" s="4"/>
      <c r="B38" s="4" t="s">
        <v>206</v>
      </c>
      <c r="C38" s="4">
        <v>500.0</v>
      </c>
      <c r="D38" s="4">
        <v>1.0</v>
      </c>
      <c r="E38" s="4"/>
      <c r="F38" s="4" t="s">
        <v>207</v>
      </c>
      <c r="G38" s="4" t="s">
        <v>170</v>
      </c>
      <c r="H38" s="4"/>
      <c r="I38" s="4"/>
      <c r="J38" s="4"/>
      <c r="K38" s="4"/>
      <c r="L38" s="4"/>
      <c r="M38" s="4"/>
      <c r="N38" s="4"/>
      <c r="O38" s="4"/>
      <c r="P38" s="4"/>
      <c r="Q38" s="4"/>
      <c r="R38" s="4"/>
      <c r="S38" s="4"/>
      <c r="T38" s="4"/>
      <c r="U38" s="4"/>
      <c r="V38" s="4"/>
      <c r="W38" s="4"/>
      <c r="X38" s="4"/>
      <c r="Y38" s="4"/>
      <c r="Z38" s="4"/>
    </row>
    <row r="39" ht="12.75" customHeight="1">
      <c r="A39" s="4"/>
      <c r="B39" s="4" t="s">
        <v>208</v>
      </c>
      <c r="C39" s="4">
        <v>20.0</v>
      </c>
      <c r="D39" s="4">
        <v>1.0</v>
      </c>
      <c r="E39" s="4"/>
      <c r="F39" s="4" t="s">
        <v>209</v>
      </c>
      <c r="G39" s="4" t="s">
        <v>168</v>
      </c>
      <c r="H39" s="4"/>
      <c r="I39" s="4"/>
      <c r="J39" s="4"/>
      <c r="K39" s="4"/>
      <c r="L39" s="4"/>
      <c r="M39" s="4"/>
      <c r="N39" s="4"/>
      <c r="O39" s="4"/>
      <c r="P39" s="4"/>
      <c r="Q39" s="4"/>
      <c r="R39" s="4"/>
      <c r="S39" s="4"/>
      <c r="T39" s="4"/>
      <c r="U39" s="4"/>
      <c r="V39" s="4"/>
      <c r="W39" s="4"/>
      <c r="X39" s="4"/>
      <c r="Y39" s="4"/>
      <c r="Z39" s="4"/>
    </row>
    <row r="40" ht="12.75" customHeight="1">
      <c r="A40" s="4"/>
      <c r="B40" s="4" t="s">
        <v>210</v>
      </c>
      <c r="C40" s="4">
        <v>120.0</v>
      </c>
      <c r="D40" s="4">
        <v>1.0</v>
      </c>
      <c r="E40" s="4"/>
      <c r="F40" s="4" t="s">
        <v>211</v>
      </c>
      <c r="G40" s="4" t="s">
        <v>170</v>
      </c>
      <c r="H40" s="4"/>
      <c r="I40" s="4"/>
      <c r="J40" s="4"/>
      <c r="K40" s="4"/>
      <c r="L40" s="4"/>
      <c r="M40" s="4"/>
      <c r="N40" s="4"/>
      <c r="O40" s="4"/>
      <c r="P40" s="4"/>
      <c r="Q40" s="4"/>
      <c r="R40" s="4"/>
      <c r="S40" s="4"/>
      <c r="T40" s="4"/>
      <c r="U40" s="4"/>
      <c r="V40" s="4"/>
      <c r="W40" s="4"/>
      <c r="X40" s="4"/>
      <c r="Y40" s="4"/>
      <c r="Z40" s="4"/>
    </row>
    <row r="41" ht="12.75" customHeight="1">
      <c r="A41" s="4"/>
      <c r="B41" s="4" t="s">
        <v>212</v>
      </c>
      <c r="C41" s="4">
        <v>2.0</v>
      </c>
      <c r="D41" s="4">
        <v>1.0</v>
      </c>
      <c r="E41" s="4"/>
      <c r="F41" s="4" t="s">
        <v>213</v>
      </c>
      <c r="G41" s="4" t="s">
        <v>170</v>
      </c>
      <c r="H41" s="4"/>
      <c r="I41" s="4"/>
      <c r="J41" s="4"/>
      <c r="K41" s="4"/>
      <c r="L41" s="4"/>
      <c r="M41" s="4"/>
      <c r="N41" s="4"/>
      <c r="O41" s="4"/>
      <c r="P41" s="4"/>
      <c r="Q41" s="4"/>
      <c r="R41" s="4"/>
      <c r="S41" s="4"/>
      <c r="T41" s="4"/>
      <c r="U41" s="4"/>
      <c r="V41" s="4"/>
      <c r="W41" s="4"/>
      <c r="X41" s="4"/>
      <c r="Y41" s="4"/>
      <c r="Z41" s="4"/>
    </row>
    <row r="42" ht="12.75" customHeight="1">
      <c r="A42" s="4"/>
      <c r="B42" s="4" t="s">
        <v>214</v>
      </c>
      <c r="C42" s="4">
        <v>1000.0</v>
      </c>
      <c r="D42" s="4">
        <v>5.0</v>
      </c>
      <c r="E42" s="4"/>
      <c r="F42" s="4" t="s">
        <v>215</v>
      </c>
      <c r="G42" s="4" t="s">
        <v>170</v>
      </c>
      <c r="H42" s="4"/>
      <c r="I42" s="4"/>
      <c r="J42" s="4"/>
      <c r="K42" s="4"/>
      <c r="L42" s="4"/>
      <c r="M42" s="4"/>
      <c r="N42" s="4"/>
      <c r="O42" s="4"/>
      <c r="P42" s="4"/>
      <c r="Q42" s="4"/>
      <c r="R42" s="4"/>
      <c r="S42" s="4"/>
      <c r="T42" s="4"/>
      <c r="U42" s="4"/>
      <c r="V42" s="4"/>
      <c r="W42" s="4"/>
      <c r="X42" s="4"/>
      <c r="Y42" s="4"/>
      <c r="Z42" s="4"/>
    </row>
    <row r="43" ht="12.75" customHeight="1">
      <c r="A43" s="4"/>
      <c r="B43" s="4" t="s">
        <v>216</v>
      </c>
      <c r="C43" s="4">
        <v>40.0</v>
      </c>
      <c r="D43" s="4">
        <v>1.0</v>
      </c>
      <c r="E43" s="4"/>
      <c r="F43" s="4" t="s">
        <v>217</v>
      </c>
      <c r="G43" s="4" t="s">
        <v>168</v>
      </c>
      <c r="H43" s="4"/>
      <c r="I43" s="4"/>
      <c r="J43" s="4"/>
      <c r="K43" s="4"/>
      <c r="L43" s="4"/>
      <c r="M43" s="4"/>
      <c r="N43" s="4"/>
      <c r="O43" s="4"/>
      <c r="P43" s="4"/>
      <c r="Q43" s="4"/>
      <c r="R43" s="4"/>
      <c r="S43" s="4"/>
      <c r="T43" s="4"/>
      <c r="U43" s="4"/>
      <c r="V43" s="4"/>
      <c r="W43" s="4"/>
      <c r="X43" s="4"/>
      <c r="Y43" s="4"/>
      <c r="Z43" s="4"/>
    </row>
    <row r="44" ht="12.75" customHeight="1">
      <c r="A44" s="4"/>
      <c r="B44" s="4" t="s">
        <v>51</v>
      </c>
      <c r="C44" s="4">
        <v>50.0</v>
      </c>
      <c r="D44" s="4">
        <v>1.0</v>
      </c>
      <c r="E44" s="4"/>
      <c r="F44" s="4" t="s">
        <v>52</v>
      </c>
      <c r="G44" s="4" t="s">
        <v>168</v>
      </c>
      <c r="H44" s="4"/>
      <c r="I44" s="4"/>
      <c r="J44" s="4"/>
      <c r="K44" s="4"/>
      <c r="L44" s="4"/>
      <c r="M44" s="4"/>
      <c r="N44" s="4"/>
      <c r="O44" s="4"/>
      <c r="P44" s="4"/>
      <c r="Q44" s="4"/>
      <c r="R44" s="4"/>
      <c r="S44" s="4"/>
      <c r="T44" s="4"/>
      <c r="U44" s="4"/>
      <c r="V44" s="4"/>
      <c r="W44" s="4"/>
      <c r="X44" s="4"/>
      <c r="Y44" s="4"/>
      <c r="Z44" s="4"/>
    </row>
    <row r="45" ht="12.75" customHeight="1">
      <c r="A45" s="4"/>
      <c r="B45" s="4" t="s">
        <v>218</v>
      </c>
      <c r="C45" s="4">
        <v>120.0</v>
      </c>
      <c r="D45" s="4">
        <v>3.0</v>
      </c>
      <c r="E45" s="4"/>
      <c r="F45" s="4" t="s">
        <v>71</v>
      </c>
      <c r="G45" s="4" t="s">
        <v>168</v>
      </c>
      <c r="H45" s="4"/>
      <c r="I45" s="4"/>
      <c r="J45" s="4"/>
      <c r="K45" s="4"/>
      <c r="L45" s="4"/>
      <c r="M45" s="4"/>
      <c r="N45" s="4"/>
      <c r="O45" s="4"/>
      <c r="P45" s="4"/>
      <c r="Q45" s="4"/>
      <c r="R45" s="4"/>
      <c r="S45" s="4"/>
      <c r="T45" s="4"/>
      <c r="U45" s="4"/>
      <c r="V45" s="4"/>
      <c r="W45" s="4"/>
      <c r="X45" s="4"/>
      <c r="Y45" s="4"/>
      <c r="Z45" s="4"/>
    </row>
    <row r="46" ht="12.75" customHeight="1">
      <c r="A46" s="4"/>
      <c r="B46" s="4" t="s">
        <v>219</v>
      </c>
      <c r="C46" s="4">
        <v>300.0</v>
      </c>
      <c r="D46" s="4">
        <v>5.0</v>
      </c>
      <c r="E46" s="4"/>
      <c r="F46" s="4" t="s">
        <v>220</v>
      </c>
      <c r="G46" s="4" t="s">
        <v>168</v>
      </c>
      <c r="H46" s="4"/>
      <c r="I46" s="4"/>
      <c r="J46" s="4"/>
      <c r="K46" s="4"/>
      <c r="L46" s="4"/>
      <c r="M46" s="4"/>
      <c r="N46" s="4"/>
      <c r="O46" s="4"/>
      <c r="P46" s="4"/>
      <c r="Q46" s="4"/>
      <c r="R46" s="4"/>
      <c r="S46" s="4"/>
      <c r="T46" s="4"/>
      <c r="U46" s="4"/>
      <c r="V46" s="4"/>
      <c r="W46" s="4"/>
      <c r="X46" s="4"/>
      <c r="Y46" s="4"/>
      <c r="Z46" s="4"/>
    </row>
    <row r="47" ht="12.75" customHeight="1">
      <c r="A47" s="4"/>
      <c r="B47" s="4" t="s">
        <v>221</v>
      </c>
      <c r="C47" s="4">
        <v>500.0</v>
      </c>
      <c r="D47" s="4">
        <v>5.0</v>
      </c>
      <c r="E47" s="4"/>
      <c r="F47" s="4" t="s">
        <v>222</v>
      </c>
      <c r="G47" s="4" t="s">
        <v>168</v>
      </c>
      <c r="H47" s="4"/>
      <c r="I47" s="4"/>
      <c r="J47" s="4"/>
      <c r="K47" s="4"/>
      <c r="L47" s="4"/>
      <c r="M47" s="4"/>
      <c r="N47" s="4"/>
      <c r="O47" s="4"/>
      <c r="P47" s="4"/>
      <c r="Q47" s="4"/>
      <c r="R47" s="4"/>
      <c r="S47" s="4"/>
      <c r="T47" s="4"/>
      <c r="U47" s="4"/>
      <c r="V47" s="4"/>
      <c r="W47" s="4"/>
      <c r="X47" s="4"/>
      <c r="Y47" s="4"/>
      <c r="Z47" s="4"/>
    </row>
    <row r="48" ht="12.75" customHeight="1">
      <c r="A48" s="4"/>
      <c r="B48" s="4" t="s">
        <v>121</v>
      </c>
      <c r="C48" s="4">
        <v>20.0</v>
      </c>
      <c r="D48" s="4">
        <v>1.0</v>
      </c>
      <c r="E48" s="4"/>
      <c r="F48" s="4" t="s">
        <v>75</v>
      </c>
      <c r="G48" s="4" t="s">
        <v>170</v>
      </c>
      <c r="H48" s="4"/>
      <c r="I48" s="4"/>
      <c r="J48" s="4"/>
      <c r="K48" s="4"/>
      <c r="L48" s="4"/>
      <c r="M48" s="4"/>
      <c r="N48" s="4"/>
      <c r="O48" s="4"/>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2.75" customHeight="1">
      <c r="A50" s="4"/>
      <c r="B50" s="4" t="s">
        <v>95</v>
      </c>
      <c r="C50" s="4" t="s">
        <v>96</v>
      </c>
      <c r="D50" s="4" t="s">
        <v>97</v>
      </c>
      <c r="E50" s="4" t="s">
        <v>40</v>
      </c>
      <c r="F50" s="4" t="s">
        <v>98</v>
      </c>
      <c r="G50" s="4" t="s">
        <v>99</v>
      </c>
      <c r="H50" s="4" t="s">
        <v>100</v>
      </c>
      <c r="I50" s="4"/>
      <c r="J50" s="4"/>
      <c r="K50" s="4"/>
      <c r="L50" s="4"/>
      <c r="M50" s="4"/>
      <c r="N50" s="4"/>
      <c r="O50" s="4"/>
      <c r="P50" s="4"/>
      <c r="Q50" s="4"/>
      <c r="R50" s="4"/>
      <c r="S50" s="4"/>
      <c r="T50" s="4"/>
      <c r="U50" s="4"/>
      <c r="V50" s="4"/>
      <c r="W50" s="4"/>
      <c r="X50" s="4"/>
      <c r="Y50" s="4"/>
      <c r="Z50" s="4"/>
    </row>
    <row r="51" ht="12.75" customHeight="1">
      <c r="A51" s="4"/>
      <c r="B51" s="4" t="s">
        <v>223</v>
      </c>
      <c r="C51" s="4">
        <v>0.0</v>
      </c>
      <c r="D51" s="4">
        <v>0.0</v>
      </c>
      <c r="E51" s="4" t="s">
        <v>224</v>
      </c>
      <c r="F51" s="4" t="s">
        <v>225</v>
      </c>
      <c r="G51" s="4" t="s">
        <v>226</v>
      </c>
      <c r="H51" s="4" t="s">
        <v>227</v>
      </c>
      <c r="I51" s="4"/>
      <c r="J51" s="4"/>
      <c r="K51" s="4"/>
      <c r="L51" s="4"/>
      <c r="M51" s="4"/>
      <c r="N51" s="4"/>
      <c r="O51" s="4"/>
      <c r="P51" s="4"/>
      <c r="Q51" s="4"/>
      <c r="R51" s="4"/>
      <c r="S51" s="4"/>
      <c r="T51" s="4"/>
      <c r="U51" s="4"/>
      <c r="V51" s="4"/>
      <c r="W51" s="4"/>
      <c r="X51" s="4"/>
      <c r="Y51" s="4"/>
      <c r="Z51" s="4"/>
    </row>
    <row r="52" ht="12.75" customHeight="1">
      <c r="A52" s="4"/>
      <c r="B52" s="4" t="s">
        <v>102</v>
      </c>
      <c r="C52" s="4">
        <v>400.0</v>
      </c>
      <c r="D52" s="4">
        <v>1.0</v>
      </c>
      <c r="E52" s="4" t="s">
        <v>228</v>
      </c>
      <c r="F52" s="4" t="s">
        <v>229</v>
      </c>
      <c r="G52" s="4" t="s">
        <v>230</v>
      </c>
      <c r="H52" s="4" t="s">
        <v>231</v>
      </c>
      <c r="I52" s="4"/>
      <c r="J52" s="4"/>
      <c r="K52" s="4"/>
      <c r="L52" s="4"/>
      <c r="M52" s="4"/>
      <c r="N52" s="4"/>
      <c r="O52" s="4"/>
      <c r="P52" s="4"/>
      <c r="Q52" s="4"/>
      <c r="R52" s="4"/>
      <c r="S52" s="4"/>
      <c r="T52" s="4"/>
      <c r="U52" s="4"/>
      <c r="V52" s="4"/>
      <c r="W52" s="4"/>
      <c r="X52" s="4"/>
      <c r="Y52" s="4"/>
      <c r="Z52" s="4"/>
    </row>
    <row r="53" ht="12.75" customHeight="1">
      <c r="A53" s="4"/>
      <c r="B53" s="4" t="s">
        <v>232</v>
      </c>
      <c r="C53" s="4">
        <v>700.0</v>
      </c>
      <c r="D53" s="4">
        <v>3.0</v>
      </c>
      <c r="E53" s="4" t="s">
        <v>228</v>
      </c>
      <c r="F53" s="4" t="s">
        <v>225</v>
      </c>
      <c r="G53" s="4" t="s">
        <v>233</v>
      </c>
      <c r="H53" s="4" t="s">
        <v>234</v>
      </c>
      <c r="I53" s="4"/>
      <c r="J53" s="4"/>
      <c r="K53" s="4"/>
      <c r="L53" s="4"/>
      <c r="M53" s="4"/>
      <c r="N53" s="4"/>
      <c r="O53" s="4"/>
      <c r="P53" s="4"/>
      <c r="Q53" s="4"/>
      <c r="R53" s="4"/>
      <c r="S53" s="4"/>
      <c r="T53" s="4"/>
      <c r="U53" s="4"/>
      <c r="V53" s="4"/>
      <c r="W53" s="4"/>
      <c r="X53" s="4"/>
      <c r="Y53" s="4"/>
      <c r="Z53" s="4"/>
    </row>
    <row r="54" ht="12.75" customHeight="1">
      <c r="A54" s="4"/>
      <c r="B54" s="4" t="s">
        <v>140</v>
      </c>
      <c r="C54" s="4">
        <v>350.0</v>
      </c>
      <c r="D54" s="4">
        <v>3.0</v>
      </c>
      <c r="E54" s="4" t="s">
        <v>224</v>
      </c>
      <c r="F54" s="4" t="s">
        <v>225</v>
      </c>
      <c r="G54" s="4" t="s">
        <v>235</v>
      </c>
      <c r="H54" s="4" t="s">
        <v>236</v>
      </c>
      <c r="I54" s="4"/>
      <c r="J54" s="4"/>
      <c r="K54" s="4"/>
      <c r="L54" s="4"/>
      <c r="M54" s="4"/>
      <c r="N54" s="4"/>
      <c r="O54" s="4"/>
      <c r="P54" s="4"/>
      <c r="Q54" s="4"/>
      <c r="R54" s="4"/>
      <c r="S54" s="4"/>
      <c r="T54" s="4"/>
      <c r="U54" s="4"/>
      <c r="V54" s="4"/>
      <c r="W54" s="4"/>
      <c r="X54" s="4"/>
      <c r="Y54" s="4"/>
      <c r="Z54" s="4"/>
    </row>
    <row r="55" ht="12.75" customHeight="1">
      <c r="A55" s="4"/>
      <c r="B55" s="4" t="s">
        <v>137</v>
      </c>
      <c r="C55" s="4">
        <v>500.0</v>
      </c>
      <c r="D55" s="4">
        <v>3.0</v>
      </c>
      <c r="E55" s="4" t="s">
        <v>224</v>
      </c>
      <c r="F55" s="4" t="s">
        <v>237</v>
      </c>
      <c r="G55" s="4" t="s">
        <v>233</v>
      </c>
      <c r="H55" s="4" t="s">
        <v>238</v>
      </c>
      <c r="I55" s="4"/>
      <c r="J55" s="4"/>
      <c r="K55" s="4"/>
      <c r="L55" s="4"/>
      <c r="M55" s="4"/>
      <c r="N55" s="4"/>
      <c r="O55" s="4"/>
      <c r="P55" s="4"/>
      <c r="Q55" s="4"/>
      <c r="R55" s="4"/>
      <c r="S55" s="4"/>
      <c r="T55" s="4"/>
      <c r="U55" s="4"/>
      <c r="V55" s="4"/>
      <c r="W55" s="4"/>
      <c r="X55" s="4"/>
      <c r="Y55" s="4"/>
      <c r="Z55" s="4"/>
    </row>
    <row r="56" ht="12.75" customHeight="1">
      <c r="A56" s="4"/>
      <c r="B56" s="4" t="s">
        <v>149</v>
      </c>
      <c r="C56" s="4">
        <v>750.0</v>
      </c>
      <c r="D56" s="4">
        <v>3.0</v>
      </c>
      <c r="E56" s="4" t="s">
        <v>224</v>
      </c>
      <c r="F56" s="4" t="s">
        <v>239</v>
      </c>
      <c r="G56" s="4" t="s">
        <v>240</v>
      </c>
      <c r="H56" s="4" t="s">
        <v>241</v>
      </c>
      <c r="I56" s="4"/>
      <c r="J56" s="4"/>
      <c r="K56" s="4"/>
      <c r="L56" s="4"/>
      <c r="M56" s="4"/>
      <c r="N56" s="4"/>
      <c r="O56" s="4"/>
      <c r="P56" s="4"/>
      <c r="Q56" s="4"/>
      <c r="R56" s="4"/>
      <c r="S56" s="4"/>
      <c r="T56" s="4"/>
      <c r="U56" s="4"/>
      <c r="V56" s="4"/>
      <c r="W56" s="4"/>
      <c r="X56" s="4"/>
      <c r="Y56" s="4"/>
      <c r="Z56" s="4"/>
    </row>
    <row r="57" ht="12.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2.75" customHeight="1">
      <c r="A58" s="4"/>
      <c r="B58" s="4" t="s">
        <v>107</v>
      </c>
      <c r="C58" s="4" t="s">
        <v>96</v>
      </c>
      <c r="D58" s="4" t="s">
        <v>97</v>
      </c>
      <c r="E58" s="4" t="s">
        <v>40</v>
      </c>
      <c r="F58" s="4" t="s">
        <v>108</v>
      </c>
      <c r="G58" s="4" t="s">
        <v>109</v>
      </c>
      <c r="H58" s="4" t="s">
        <v>100</v>
      </c>
      <c r="I58" s="4"/>
      <c r="J58" s="4"/>
      <c r="K58" s="4"/>
      <c r="L58" s="4"/>
      <c r="M58" s="4"/>
      <c r="N58" s="4"/>
      <c r="O58" s="4"/>
      <c r="P58" s="4"/>
      <c r="Q58" s="4"/>
      <c r="R58" s="4"/>
      <c r="S58" s="4"/>
      <c r="T58" s="4"/>
      <c r="U58" s="4"/>
      <c r="V58" s="4"/>
      <c r="W58" s="4"/>
      <c r="X58" s="4"/>
      <c r="Y58" s="4"/>
      <c r="Z58" s="4"/>
    </row>
    <row r="59" ht="12.75" customHeight="1">
      <c r="A59" s="4"/>
      <c r="B59" s="4" t="s">
        <v>111</v>
      </c>
      <c r="C59" s="4">
        <v>50.0</v>
      </c>
      <c r="D59" s="4">
        <v>3.0</v>
      </c>
      <c r="E59" s="4" t="s">
        <v>242</v>
      </c>
      <c r="F59" s="4">
        <v>0.0</v>
      </c>
      <c r="G59" s="4" t="s">
        <v>243</v>
      </c>
      <c r="H59" s="4" t="s">
        <v>244</v>
      </c>
      <c r="I59" s="4"/>
      <c r="J59" s="4"/>
      <c r="K59" s="4"/>
      <c r="L59" s="4"/>
      <c r="M59" s="4"/>
      <c r="N59" s="4"/>
      <c r="O59" s="4"/>
      <c r="P59" s="4"/>
      <c r="Q59" s="4"/>
      <c r="R59" s="4"/>
      <c r="S59" s="4"/>
      <c r="T59" s="4"/>
      <c r="U59" s="4"/>
      <c r="V59" s="4"/>
      <c r="W59" s="4"/>
      <c r="X59" s="4"/>
      <c r="Y59" s="4"/>
      <c r="Z59" s="4"/>
    </row>
    <row r="60" ht="12.75" customHeight="1">
      <c r="A60" s="4"/>
      <c r="B60" s="4" t="s">
        <v>142</v>
      </c>
      <c r="C60" s="4">
        <v>900.0</v>
      </c>
      <c r="D60" s="4">
        <v>3.0</v>
      </c>
      <c r="E60" s="4" t="s">
        <v>242</v>
      </c>
      <c r="F60" s="4">
        <v>1.0</v>
      </c>
      <c r="G60" s="4" t="s">
        <v>243</v>
      </c>
      <c r="H60" s="4" t="s">
        <v>245</v>
      </c>
      <c r="I60" s="4"/>
      <c r="J60" s="4"/>
      <c r="K60" s="4"/>
      <c r="L60" s="4"/>
      <c r="M60" s="4"/>
      <c r="N60" s="4"/>
      <c r="O60" s="4"/>
      <c r="P60" s="4"/>
      <c r="Q60" s="4"/>
      <c r="R60" s="4"/>
      <c r="S60" s="4"/>
      <c r="T60" s="4"/>
      <c r="U60" s="4"/>
      <c r="V60" s="4"/>
      <c r="W60" s="4"/>
      <c r="X60" s="4"/>
      <c r="Y60" s="4"/>
      <c r="Z60" s="4"/>
    </row>
    <row r="61" ht="12.75" customHeight="1">
      <c r="A61" s="4"/>
      <c r="B61" s="4" t="s">
        <v>246</v>
      </c>
      <c r="C61" s="4">
        <v>2000.0</v>
      </c>
      <c r="D61" s="4">
        <v>5.0</v>
      </c>
      <c r="E61" s="4" t="s">
        <v>242</v>
      </c>
      <c r="F61" s="4">
        <v>2.0</v>
      </c>
      <c r="G61" s="4">
        <v>-1.0</v>
      </c>
      <c r="H61" s="4" t="s">
        <v>247</v>
      </c>
      <c r="I61" s="4"/>
      <c r="J61" s="4"/>
      <c r="K61" s="4"/>
      <c r="L61" s="4"/>
      <c r="M61" s="4"/>
      <c r="N61" s="4"/>
      <c r="O61" s="4"/>
      <c r="P61" s="4"/>
      <c r="Q61" s="4"/>
      <c r="R61" s="4"/>
      <c r="S61" s="4"/>
      <c r="T61" s="4"/>
      <c r="U61" s="4"/>
      <c r="V61" s="4"/>
      <c r="W61" s="4"/>
      <c r="X61" s="4"/>
      <c r="Y61" s="4"/>
      <c r="Z61" s="4"/>
    </row>
    <row r="62" ht="12.75" customHeight="1">
      <c r="A62" s="4"/>
      <c r="B62" s="4" t="s">
        <v>248</v>
      </c>
      <c r="C62" s="4">
        <v>10000.0</v>
      </c>
      <c r="D62" s="4">
        <v>5.0</v>
      </c>
      <c r="E62" s="4" t="s">
        <v>242</v>
      </c>
      <c r="F62" s="4">
        <v>3.0</v>
      </c>
      <c r="G62" s="4">
        <v>-3.0</v>
      </c>
      <c r="H62" s="4" t="s">
        <v>249</v>
      </c>
      <c r="I62" s="4"/>
      <c r="J62" s="4"/>
      <c r="K62" s="4"/>
      <c r="L62" s="4"/>
      <c r="M62" s="4"/>
      <c r="N62" s="4"/>
      <c r="O62" s="4"/>
      <c r="P62" s="4"/>
      <c r="Q62" s="4"/>
      <c r="R62" s="4"/>
      <c r="S62" s="4"/>
      <c r="T62" s="4"/>
      <c r="U62" s="4"/>
      <c r="V62" s="4"/>
      <c r="W62" s="4"/>
      <c r="X62" s="4"/>
      <c r="Y62" s="4"/>
      <c r="Z62" s="4"/>
    </row>
    <row r="63" ht="12.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2.75" customHeight="1">
      <c r="A64" s="4"/>
      <c r="B64" s="4" t="s">
        <v>126</v>
      </c>
      <c r="C64" s="4"/>
      <c r="D64" s="4"/>
      <c r="E64" s="4"/>
      <c r="F64" s="4"/>
      <c r="G64" s="4"/>
      <c r="H64" s="4"/>
      <c r="I64" s="4"/>
      <c r="J64" s="4"/>
      <c r="K64" s="4"/>
      <c r="L64" s="4"/>
      <c r="M64" s="4"/>
      <c r="N64" s="4"/>
      <c r="O64" s="4"/>
      <c r="P64" s="4"/>
      <c r="Q64" s="4"/>
      <c r="R64" s="4"/>
      <c r="S64" s="4"/>
      <c r="T64" s="4"/>
      <c r="U64" s="4"/>
      <c r="V64" s="4"/>
      <c r="W64" s="4"/>
      <c r="X64" s="4"/>
      <c r="Y64" s="4"/>
      <c r="Z64" s="4"/>
    </row>
    <row r="65" ht="12.75" customHeight="1">
      <c r="A65" s="4"/>
      <c r="B65" s="4" t="s">
        <v>0</v>
      </c>
      <c r="C65" s="4" t="s">
        <v>96</v>
      </c>
      <c r="D65" s="4" t="s">
        <v>97</v>
      </c>
      <c r="E65" s="4" t="s">
        <v>127</v>
      </c>
      <c r="F65" s="4" t="s">
        <v>100</v>
      </c>
      <c r="G65" s="4" t="s">
        <v>165</v>
      </c>
      <c r="H65" s="4"/>
      <c r="I65" s="4"/>
      <c r="J65" s="4"/>
      <c r="K65" s="4"/>
      <c r="L65" s="4"/>
      <c r="M65" s="4"/>
      <c r="N65" s="4"/>
      <c r="O65" s="4"/>
      <c r="P65" s="4"/>
      <c r="Q65" s="4"/>
      <c r="R65" s="4"/>
      <c r="S65" s="4"/>
      <c r="T65" s="4"/>
      <c r="U65" s="4"/>
      <c r="V65" s="4"/>
      <c r="W65" s="4"/>
      <c r="X65" s="4"/>
      <c r="Y65" s="4"/>
      <c r="Z65" s="4"/>
    </row>
    <row r="66" ht="12.75" customHeight="1">
      <c r="A66" s="4"/>
      <c r="B66" s="4" t="s">
        <v>250</v>
      </c>
      <c r="C66" s="4">
        <v>300.0</v>
      </c>
      <c r="D66" s="4">
        <v>1.0</v>
      </c>
      <c r="E66" s="4" t="s">
        <v>251</v>
      </c>
      <c r="F66" s="4" t="s">
        <v>252</v>
      </c>
      <c r="G66" s="4" t="s">
        <v>253</v>
      </c>
      <c r="H66" s="4"/>
      <c r="I66" s="4"/>
      <c r="J66" s="4"/>
      <c r="K66" s="4"/>
      <c r="L66" s="4"/>
      <c r="M66" s="4"/>
      <c r="N66" s="4"/>
      <c r="O66" s="4"/>
      <c r="P66" s="4"/>
      <c r="Q66" s="4"/>
      <c r="R66" s="4"/>
      <c r="S66" s="4"/>
      <c r="T66" s="4"/>
      <c r="U66" s="4"/>
      <c r="V66" s="4"/>
      <c r="W66" s="4"/>
      <c r="X66" s="4"/>
      <c r="Y66" s="4"/>
      <c r="Z66" s="4"/>
    </row>
    <row r="67" ht="12.75" customHeight="1">
      <c r="A67" s="4"/>
      <c r="B67" s="4" t="s">
        <v>151</v>
      </c>
      <c r="C67" s="4">
        <v>350.0</v>
      </c>
      <c r="D67" s="4">
        <v>1.0</v>
      </c>
      <c r="E67" s="4" t="s">
        <v>254</v>
      </c>
      <c r="F67" s="4" t="s">
        <v>255</v>
      </c>
      <c r="G67" s="4" t="s">
        <v>253</v>
      </c>
      <c r="H67" s="4"/>
      <c r="I67" s="4"/>
      <c r="J67" s="4"/>
      <c r="K67" s="4"/>
      <c r="L67" s="4"/>
      <c r="M67" s="4"/>
      <c r="N67" s="4"/>
      <c r="O67" s="4"/>
      <c r="P67" s="4"/>
      <c r="Q67" s="4"/>
      <c r="R67" s="4"/>
      <c r="S67" s="4"/>
      <c r="T67" s="4"/>
      <c r="U67" s="4"/>
      <c r="V67" s="4"/>
      <c r="W67" s="4"/>
      <c r="X67" s="4"/>
      <c r="Y67" s="4"/>
      <c r="Z67" s="4"/>
    </row>
    <row r="68" ht="12.75" customHeight="1">
      <c r="A68" s="4"/>
      <c r="B68" s="4" t="s">
        <v>256</v>
      </c>
      <c r="C68" s="4">
        <v>450.0</v>
      </c>
      <c r="D68" s="4">
        <v>1.0</v>
      </c>
      <c r="E68" s="4" t="s">
        <v>257</v>
      </c>
      <c r="F68" s="4" t="s">
        <v>258</v>
      </c>
      <c r="G68" s="4" t="s">
        <v>253</v>
      </c>
      <c r="H68" s="4"/>
      <c r="I68" s="4"/>
      <c r="J68" s="4" t="s">
        <v>259</v>
      </c>
      <c r="K68" s="4"/>
      <c r="L68" s="4"/>
      <c r="M68" s="4"/>
      <c r="N68" s="4"/>
      <c r="O68" s="4"/>
      <c r="P68" s="4"/>
      <c r="Q68" s="4"/>
      <c r="R68" s="4"/>
      <c r="S68" s="4"/>
      <c r="T68" s="4"/>
      <c r="U68" s="4"/>
      <c r="V68" s="4"/>
      <c r="W68" s="4"/>
      <c r="X68" s="4"/>
      <c r="Y68" s="4"/>
      <c r="Z68" s="4"/>
    </row>
    <row r="69" ht="12.75" customHeight="1">
      <c r="A69" s="4"/>
      <c r="B69" s="4" t="s">
        <v>260</v>
      </c>
      <c r="C69" s="4">
        <v>500.0</v>
      </c>
      <c r="D69" s="4">
        <v>1.0</v>
      </c>
      <c r="E69" s="4" t="s">
        <v>261</v>
      </c>
      <c r="F69" s="4" t="s">
        <v>262</v>
      </c>
      <c r="G69" s="4" t="s">
        <v>253</v>
      </c>
      <c r="H69" s="4"/>
      <c r="I69" s="4"/>
      <c r="J69" s="4" t="s">
        <v>142</v>
      </c>
      <c r="K69" s="4"/>
      <c r="L69" s="4"/>
      <c r="M69" s="4"/>
      <c r="N69" s="4"/>
      <c r="O69" s="4"/>
      <c r="P69" s="4"/>
      <c r="Q69" s="4"/>
      <c r="R69" s="4"/>
      <c r="S69" s="4"/>
      <c r="T69" s="4"/>
      <c r="U69" s="4"/>
      <c r="V69" s="4"/>
      <c r="W69" s="4"/>
      <c r="X69" s="4"/>
      <c r="Y69" s="4"/>
      <c r="Z69" s="4"/>
    </row>
    <row r="70" ht="12.75" customHeight="1">
      <c r="A70" s="4"/>
      <c r="B70" s="4" t="s">
        <v>263</v>
      </c>
      <c r="C70" s="4">
        <v>500.0</v>
      </c>
      <c r="D70" s="4">
        <v>1.0</v>
      </c>
      <c r="E70" s="4" t="s">
        <v>264</v>
      </c>
      <c r="F70" s="4" t="s">
        <v>265</v>
      </c>
      <c r="G70" s="4" t="s">
        <v>253</v>
      </c>
      <c r="H70" s="4"/>
      <c r="I70" s="4"/>
      <c r="J70" s="4" t="s">
        <v>246</v>
      </c>
      <c r="K70" s="4"/>
      <c r="L70" s="4"/>
      <c r="M70" s="4"/>
      <c r="N70" s="4"/>
      <c r="O70" s="4"/>
      <c r="P70" s="4"/>
      <c r="Q70" s="4"/>
      <c r="R70" s="4"/>
      <c r="S70" s="4"/>
      <c r="T70" s="4"/>
      <c r="U70" s="4"/>
      <c r="V70" s="4"/>
      <c r="W70" s="4"/>
      <c r="X70" s="4"/>
      <c r="Y70" s="4"/>
      <c r="Z70" s="4"/>
    </row>
    <row r="71" ht="12.75" customHeight="1">
      <c r="A71" s="4"/>
      <c r="B71" s="4" t="s">
        <v>266</v>
      </c>
      <c r="C71" s="4">
        <v>600.0</v>
      </c>
      <c r="D71" s="4">
        <v>1.0</v>
      </c>
      <c r="E71" s="4" t="s">
        <v>267</v>
      </c>
      <c r="F71" s="4" t="s">
        <v>268</v>
      </c>
      <c r="G71" s="4" t="s">
        <v>253</v>
      </c>
      <c r="H71" s="4"/>
      <c r="I71" s="4"/>
      <c r="J71" s="4" t="s">
        <v>248</v>
      </c>
      <c r="K71" s="4"/>
      <c r="L71" s="4"/>
      <c r="M71" s="4"/>
      <c r="N71" s="4"/>
      <c r="O71" s="4"/>
      <c r="P71" s="4"/>
      <c r="Q71" s="4"/>
      <c r="R71" s="4"/>
      <c r="S71" s="4"/>
      <c r="T71" s="4"/>
      <c r="U71" s="4"/>
      <c r="V71" s="4"/>
      <c r="W71" s="4"/>
      <c r="X71" s="4"/>
      <c r="Y71" s="4"/>
      <c r="Z71" s="4"/>
    </row>
    <row r="72" ht="12.75" customHeight="1">
      <c r="A72" s="4"/>
      <c r="B72" s="4" t="s">
        <v>269</v>
      </c>
      <c r="C72" s="4">
        <v>120.0</v>
      </c>
      <c r="D72" s="4">
        <v>3.0</v>
      </c>
      <c r="E72" s="4" t="s">
        <v>270</v>
      </c>
      <c r="F72" s="4" t="s">
        <v>271</v>
      </c>
      <c r="G72" s="4" t="s">
        <v>272</v>
      </c>
      <c r="H72" s="4"/>
      <c r="I72" s="4"/>
      <c r="J72" s="4" t="s">
        <v>111</v>
      </c>
      <c r="K72" s="4"/>
      <c r="L72" s="4"/>
      <c r="M72" s="4"/>
      <c r="N72" s="4"/>
      <c r="O72" s="4"/>
      <c r="P72" s="4"/>
      <c r="Q72" s="4"/>
      <c r="R72" s="4"/>
      <c r="S72" s="4"/>
      <c r="T72" s="4"/>
      <c r="U72" s="4"/>
      <c r="V72" s="4"/>
      <c r="W72" s="4"/>
      <c r="X72" s="4"/>
      <c r="Y72" s="4"/>
      <c r="Z72" s="4"/>
    </row>
    <row r="73" ht="12.75" customHeight="1">
      <c r="A73" s="4"/>
      <c r="B73" s="4" t="s">
        <v>273</v>
      </c>
      <c r="C73" s="4">
        <v>160.0</v>
      </c>
      <c r="D73" s="4">
        <v>3.0</v>
      </c>
      <c r="E73" s="4" t="s">
        <v>274</v>
      </c>
      <c r="F73" s="4" t="s">
        <v>275</v>
      </c>
      <c r="G73" s="4" t="s">
        <v>272</v>
      </c>
      <c r="H73" s="4"/>
      <c r="I73" s="4"/>
      <c r="J73" s="4"/>
      <c r="K73" s="4"/>
      <c r="L73" s="4"/>
      <c r="M73" s="4"/>
      <c r="N73" s="4"/>
      <c r="O73" s="4"/>
      <c r="P73" s="4"/>
      <c r="Q73" s="4"/>
      <c r="R73" s="4"/>
      <c r="S73" s="4"/>
      <c r="T73" s="4"/>
      <c r="U73" s="4"/>
      <c r="V73" s="4"/>
      <c r="W73" s="4"/>
      <c r="X73" s="4"/>
      <c r="Y73" s="4"/>
      <c r="Z73" s="4"/>
    </row>
    <row r="74" ht="12.75" customHeight="1">
      <c r="A74" s="4"/>
      <c r="B74" s="4" t="s">
        <v>276</v>
      </c>
      <c r="C74" s="4">
        <v>400.0</v>
      </c>
      <c r="D74" s="4">
        <v>3.0</v>
      </c>
      <c r="E74" s="4" t="s">
        <v>277</v>
      </c>
      <c r="F74" s="4" t="s">
        <v>278</v>
      </c>
      <c r="G74" s="4" t="s">
        <v>272</v>
      </c>
      <c r="H74" s="4"/>
      <c r="I74" s="4"/>
      <c r="J74" s="4"/>
      <c r="K74" s="4"/>
      <c r="L74" s="4"/>
      <c r="M74" s="4"/>
      <c r="N74" s="4"/>
      <c r="O74" s="4"/>
      <c r="P74" s="4"/>
      <c r="Q74" s="4"/>
      <c r="R74" s="4"/>
      <c r="S74" s="4"/>
      <c r="T74" s="4"/>
      <c r="U74" s="4"/>
      <c r="V74" s="4"/>
      <c r="W74" s="4"/>
      <c r="X74" s="4"/>
      <c r="Y74" s="4"/>
      <c r="Z74" s="4"/>
    </row>
    <row r="75" ht="12.75" customHeight="1">
      <c r="A75" s="4"/>
      <c r="B75" s="4" t="s">
        <v>279</v>
      </c>
      <c r="C75" s="4">
        <v>400.0</v>
      </c>
      <c r="D75" s="4">
        <v>3.0</v>
      </c>
      <c r="E75" s="4" t="s">
        <v>280</v>
      </c>
      <c r="F75" s="4" t="s">
        <v>281</v>
      </c>
      <c r="G75" s="4" t="s">
        <v>272</v>
      </c>
      <c r="H75" s="4"/>
      <c r="I75" s="4"/>
      <c r="J75" s="4"/>
      <c r="K75" s="4"/>
      <c r="L75" s="4"/>
      <c r="M75" s="4"/>
      <c r="N75" s="4"/>
      <c r="O75" s="4"/>
      <c r="P75" s="4"/>
      <c r="Q75" s="4"/>
      <c r="R75" s="4"/>
      <c r="S75" s="4"/>
      <c r="T75" s="4"/>
      <c r="U75" s="4"/>
      <c r="V75" s="4"/>
      <c r="W75" s="4"/>
      <c r="X75" s="4"/>
      <c r="Y75" s="4"/>
      <c r="Z75" s="4"/>
    </row>
    <row r="76" ht="12.75" customHeight="1">
      <c r="A76" s="4"/>
      <c r="B76" s="4" t="s">
        <v>282</v>
      </c>
      <c r="C76" s="4">
        <v>700.0</v>
      </c>
      <c r="D76" s="4">
        <v>3.0</v>
      </c>
      <c r="E76" s="4" t="s">
        <v>283</v>
      </c>
      <c r="F76" s="4" t="s">
        <v>284</v>
      </c>
      <c r="G76" s="4" t="s">
        <v>272</v>
      </c>
      <c r="H76" s="4"/>
      <c r="I76" s="4"/>
      <c r="J76" s="4"/>
      <c r="K76" s="4"/>
      <c r="L76" s="4"/>
      <c r="M76" s="4"/>
      <c r="N76" s="4"/>
      <c r="O76" s="4"/>
      <c r="P76" s="4"/>
      <c r="Q76" s="4"/>
      <c r="R76" s="4"/>
      <c r="S76" s="4"/>
      <c r="T76" s="4"/>
      <c r="U76" s="4"/>
      <c r="V76" s="4"/>
      <c r="W76" s="4"/>
      <c r="X76" s="4"/>
      <c r="Y76" s="4"/>
      <c r="Z76" s="4"/>
    </row>
    <row r="77" ht="12.75" customHeight="1">
      <c r="A77" s="4"/>
      <c r="B77" s="4" t="s">
        <v>285</v>
      </c>
      <c r="C77" s="4">
        <v>400.0</v>
      </c>
      <c r="D77" s="4">
        <v>3.0</v>
      </c>
      <c r="E77" s="4" t="s">
        <v>286</v>
      </c>
      <c r="F77" s="4" t="s">
        <v>287</v>
      </c>
      <c r="G77" s="4" t="s">
        <v>272</v>
      </c>
      <c r="H77" s="4"/>
      <c r="I77" s="4"/>
      <c r="J77" s="4"/>
      <c r="K77" s="4"/>
      <c r="L77" s="4"/>
      <c r="M77" s="4"/>
      <c r="N77" s="4"/>
      <c r="O77" s="4"/>
      <c r="P77" s="4"/>
      <c r="Q77" s="4"/>
      <c r="R77" s="4"/>
      <c r="S77" s="4"/>
      <c r="T77" s="4"/>
      <c r="U77" s="4"/>
      <c r="V77" s="4"/>
      <c r="W77" s="4"/>
      <c r="X77" s="4"/>
      <c r="Y77" s="4"/>
      <c r="Z77" s="4"/>
    </row>
    <row r="78" ht="12.75" customHeight="1">
      <c r="A78" s="4"/>
      <c r="B78" s="4" t="s">
        <v>288</v>
      </c>
      <c r="C78" s="4">
        <v>50.0</v>
      </c>
      <c r="D78" s="4">
        <v>3.0</v>
      </c>
      <c r="E78" s="4" t="s">
        <v>289</v>
      </c>
      <c r="F78" s="4" t="s">
        <v>290</v>
      </c>
      <c r="G78" s="4" t="s">
        <v>291</v>
      </c>
      <c r="H78" s="4"/>
      <c r="I78" s="4"/>
      <c r="J78" s="4"/>
      <c r="K78" s="4"/>
      <c r="L78" s="4"/>
      <c r="M78" s="4"/>
      <c r="N78" s="4"/>
      <c r="O78" s="4"/>
      <c r="P78" s="4"/>
      <c r="Q78" s="4"/>
      <c r="R78" s="4"/>
      <c r="S78" s="4"/>
      <c r="T78" s="4"/>
      <c r="U78" s="4"/>
      <c r="V78" s="4"/>
      <c r="W78" s="4"/>
      <c r="X78" s="4"/>
      <c r="Y78" s="4"/>
      <c r="Z78" s="4"/>
    </row>
    <row r="79" ht="12.75" customHeight="1">
      <c r="A79" s="4"/>
      <c r="B79" s="4" t="s">
        <v>292</v>
      </c>
      <c r="C79" s="4">
        <v>100.0</v>
      </c>
      <c r="D79" s="4">
        <v>3.0</v>
      </c>
      <c r="E79" s="4" t="s">
        <v>293</v>
      </c>
      <c r="F79" s="4" t="s">
        <v>294</v>
      </c>
      <c r="G79" s="4" t="s">
        <v>291</v>
      </c>
      <c r="H79" s="4"/>
      <c r="I79" s="4"/>
      <c r="J79" s="4"/>
      <c r="K79" s="4"/>
      <c r="L79" s="4"/>
      <c r="M79" s="4"/>
      <c r="N79" s="4"/>
      <c r="O79" s="4"/>
      <c r="P79" s="4"/>
      <c r="Q79" s="4"/>
      <c r="R79" s="4"/>
      <c r="S79" s="4"/>
      <c r="T79" s="4"/>
      <c r="U79" s="4"/>
      <c r="V79" s="4"/>
      <c r="W79" s="4"/>
      <c r="X79" s="4"/>
      <c r="Y79" s="4"/>
      <c r="Z79" s="4"/>
    </row>
    <row r="80" ht="12.75" customHeight="1">
      <c r="A80" s="4"/>
      <c r="B80" s="4" t="s">
        <v>295</v>
      </c>
      <c r="C80" s="4">
        <v>280.0</v>
      </c>
      <c r="D80" s="4">
        <v>3.0</v>
      </c>
      <c r="E80" s="4" t="s">
        <v>296</v>
      </c>
      <c r="F80" s="4" t="s">
        <v>297</v>
      </c>
      <c r="G80" s="4" t="s">
        <v>291</v>
      </c>
      <c r="H80" s="4"/>
      <c r="I80" s="4"/>
      <c r="J80" s="4"/>
      <c r="K80" s="4"/>
      <c r="L80" s="4"/>
      <c r="M80" s="4"/>
      <c r="N80" s="4"/>
      <c r="O80" s="4"/>
      <c r="P80" s="4"/>
      <c r="Q80" s="4"/>
      <c r="R80" s="4"/>
      <c r="S80" s="4"/>
      <c r="T80" s="4"/>
      <c r="U80" s="4"/>
      <c r="V80" s="4"/>
      <c r="W80" s="4"/>
      <c r="X80" s="4"/>
      <c r="Y80" s="4"/>
      <c r="Z80" s="4"/>
    </row>
    <row r="81" ht="12.75" customHeight="1">
      <c r="A81" s="4"/>
      <c r="B81" s="4" t="s">
        <v>298</v>
      </c>
      <c r="C81" s="4">
        <v>120.0</v>
      </c>
      <c r="D81" s="4">
        <v>1.0</v>
      </c>
      <c r="E81" s="4" t="s">
        <v>243</v>
      </c>
      <c r="F81" s="4" t="s">
        <v>299</v>
      </c>
      <c r="G81" s="4" t="s">
        <v>300</v>
      </c>
      <c r="H81" s="4"/>
      <c r="I81" s="4"/>
      <c r="J81" s="4"/>
      <c r="K81" s="4"/>
      <c r="L81" s="4"/>
      <c r="M81" s="4"/>
      <c r="N81" s="4"/>
      <c r="O81" s="4"/>
      <c r="P81" s="4"/>
      <c r="Q81" s="4"/>
      <c r="R81" s="4"/>
      <c r="S81" s="4"/>
      <c r="T81" s="4"/>
      <c r="U81" s="4"/>
      <c r="V81" s="4"/>
      <c r="W81" s="4"/>
      <c r="X81" s="4"/>
      <c r="Y81" s="4"/>
      <c r="Z81" s="4"/>
    </row>
    <row r="82" ht="12.75" customHeight="1">
      <c r="A82" s="4"/>
      <c r="B82" s="4" t="s">
        <v>301</v>
      </c>
      <c r="C82" s="4">
        <v>180.0</v>
      </c>
      <c r="D82" s="4">
        <v>1.0</v>
      </c>
      <c r="E82" s="4" t="s">
        <v>286</v>
      </c>
      <c r="F82" s="4" t="s">
        <v>302</v>
      </c>
      <c r="G82" s="4" t="s">
        <v>300</v>
      </c>
      <c r="H82" s="4"/>
      <c r="I82" s="4"/>
      <c r="J82" s="4"/>
      <c r="K82" s="4"/>
      <c r="L82" s="4"/>
      <c r="M82" s="4"/>
      <c r="N82" s="4"/>
      <c r="O82" s="4"/>
      <c r="P82" s="4"/>
      <c r="Q82" s="4"/>
      <c r="R82" s="4"/>
      <c r="S82" s="4"/>
      <c r="T82" s="4"/>
      <c r="U82" s="4"/>
      <c r="V82" s="4"/>
      <c r="W82" s="4"/>
      <c r="X82" s="4"/>
      <c r="Y82" s="4"/>
      <c r="Z82" s="4"/>
    </row>
    <row r="83" ht="12.75" customHeight="1">
      <c r="A83" s="4"/>
      <c r="B83" s="4" t="s">
        <v>303</v>
      </c>
      <c r="C83" s="4">
        <v>200.0</v>
      </c>
      <c r="D83" s="4">
        <v>1.0</v>
      </c>
      <c r="E83" s="4" t="s">
        <v>274</v>
      </c>
      <c r="F83" s="4" t="s">
        <v>304</v>
      </c>
      <c r="G83" s="4" t="s">
        <v>300</v>
      </c>
      <c r="H83" s="4"/>
      <c r="I83" s="4"/>
      <c r="J83" s="4"/>
      <c r="K83" s="4"/>
      <c r="L83" s="4"/>
      <c r="M83" s="4"/>
      <c r="N83" s="4"/>
      <c r="O83" s="4"/>
      <c r="P83" s="4"/>
      <c r="Q83" s="4"/>
      <c r="R83" s="4"/>
      <c r="S83" s="4"/>
      <c r="T83" s="4"/>
      <c r="U83" s="4"/>
      <c r="V83" s="4"/>
      <c r="W83" s="4"/>
      <c r="X83" s="4"/>
      <c r="Y83" s="4"/>
      <c r="Z83" s="4"/>
    </row>
    <row r="84" ht="12.75" customHeight="1">
      <c r="A84" s="4"/>
      <c r="B84" s="4" t="s">
        <v>305</v>
      </c>
      <c r="C84" s="4">
        <v>340.0</v>
      </c>
      <c r="D84" s="4">
        <v>1.0</v>
      </c>
      <c r="E84" s="4" t="s">
        <v>306</v>
      </c>
      <c r="F84" s="4" t="s">
        <v>307</v>
      </c>
      <c r="G84" s="4" t="s">
        <v>300</v>
      </c>
      <c r="H84" s="4"/>
      <c r="I84" s="4"/>
      <c r="J84" s="4"/>
      <c r="K84" s="4"/>
      <c r="L84" s="4"/>
      <c r="M84" s="4"/>
      <c r="N84" s="4"/>
      <c r="O84" s="4"/>
      <c r="P84" s="4"/>
      <c r="Q84" s="4"/>
      <c r="R84" s="4"/>
      <c r="S84" s="4"/>
      <c r="T84" s="4"/>
      <c r="U84" s="4"/>
      <c r="V84" s="4"/>
      <c r="W84" s="4"/>
      <c r="X84" s="4"/>
      <c r="Y84" s="4"/>
      <c r="Z84" s="4"/>
    </row>
    <row r="85" ht="12.75" customHeight="1">
      <c r="A85" s="4"/>
      <c r="B85" s="4" t="s">
        <v>308</v>
      </c>
      <c r="C85" s="4">
        <v>4000.0</v>
      </c>
      <c r="D85" s="4">
        <v>1.0</v>
      </c>
      <c r="E85" s="4" t="s">
        <v>309</v>
      </c>
      <c r="F85" s="4" t="s">
        <v>310</v>
      </c>
      <c r="G85" s="4" t="s">
        <v>311</v>
      </c>
      <c r="H85" s="4"/>
      <c r="I85" s="4"/>
      <c r="J85" s="4"/>
      <c r="K85" s="4"/>
      <c r="L85" s="4"/>
      <c r="M85" s="4"/>
      <c r="N85" s="4"/>
      <c r="O85" s="4"/>
      <c r="P85" s="4"/>
      <c r="Q85" s="4"/>
      <c r="R85" s="4"/>
      <c r="S85" s="4"/>
      <c r="T85" s="4"/>
      <c r="U85" s="4"/>
      <c r="V85" s="4"/>
      <c r="W85" s="4"/>
      <c r="X85" s="4"/>
      <c r="Y85" s="4"/>
      <c r="Z85" s="4"/>
    </row>
    <row r="86" ht="12.75" customHeight="1">
      <c r="A86" s="4"/>
      <c r="B86" s="4" t="s">
        <v>311</v>
      </c>
      <c r="C86" s="4">
        <v>100.0</v>
      </c>
      <c r="D86" s="4">
        <v>1.0</v>
      </c>
      <c r="E86" s="4" t="s">
        <v>312</v>
      </c>
      <c r="F86" s="4"/>
      <c r="G86" s="4" t="s">
        <v>311</v>
      </c>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t="s">
        <v>128</v>
      </c>
      <c r="C89" s="4" t="s">
        <v>96</v>
      </c>
      <c r="D89" s="4" t="s">
        <v>34</v>
      </c>
      <c r="E89" s="4"/>
      <c r="F89" s="4"/>
      <c r="G89" s="4"/>
      <c r="H89" s="4"/>
      <c r="I89" s="4"/>
      <c r="J89" s="4"/>
      <c r="K89" s="4"/>
      <c r="L89" s="4"/>
      <c r="M89" s="4"/>
      <c r="N89" s="4"/>
      <c r="O89" s="4"/>
      <c r="P89" s="4"/>
      <c r="Q89" s="4"/>
      <c r="R89" s="4"/>
      <c r="S89" s="4"/>
      <c r="T89" s="4"/>
      <c r="U89" s="4"/>
      <c r="V89" s="4"/>
      <c r="W89" s="4"/>
      <c r="X89" s="4"/>
      <c r="Y89" s="4"/>
      <c r="Z89" s="4"/>
    </row>
    <row r="90" ht="12.75" customHeight="1">
      <c r="A90" s="4"/>
      <c r="B90" s="4" t="s">
        <v>313</v>
      </c>
      <c r="C90" s="4">
        <v>900.0</v>
      </c>
      <c r="D90" s="4" t="s">
        <v>314</v>
      </c>
      <c r="E90" s="4"/>
      <c r="F90" s="4"/>
      <c r="G90" s="4"/>
      <c r="H90" s="4"/>
      <c r="I90" s="4"/>
      <c r="J90" s="4"/>
      <c r="K90" s="4"/>
      <c r="L90" s="4"/>
      <c r="M90" s="4"/>
      <c r="N90" s="4"/>
      <c r="O90" s="4"/>
      <c r="P90" s="4"/>
      <c r="Q90" s="4"/>
      <c r="R90" s="4"/>
      <c r="S90" s="4"/>
      <c r="T90" s="4"/>
      <c r="U90" s="4"/>
      <c r="V90" s="4"/>
      <c r="W90" s="4"/>
      <c r="X90" s="4"/>
      <c r="Y90" s="4"/>
      <c r="Z90" s="4"/>
    </row>
    <row r="91" ht="12.75" customHeight="1">
      <c r="A91" s="4"/>
      <c r="B91" s="4" t="s">
        <v>315</v>
      </c>
      <c r="C91" s="4">
        <v>3800.0</v>
      </c>
      <c r="D91" s="4" t="s">
        <v>316</v>
      </c>
      <c r="E91" s="4"/>
      <c r="F91" s="4"/>
      <c r="G91" s="4"/>
      <c r="H91" s="4"/>
      <c r="I91" s="4"/>
      <c r="J91" s="4"/>
      <c r="K91" s="4"/>
      <c r="L91" s="4"/>
      <c r="M91" s="4"/>
      <c r="N91" s="4"/>
      <c r="O91" s="4"/>
      <c r="P91" s="4"/>
      <c r="Q91" s="4"/>
      <c r="R91" s="4"/>
      <c r="S91" s="4"/>
      <c r="T91" s="4"/>
      <c r="U91" s="4"/>
      <c r="V91" s="4"/>
      <c r="W91" s="4"/>
      <c r="X91" s="4"/>
      <c r="Y91" s="4"/>
      <c r="Z91" s="4"/>
    </row>
    <row r="92" ht="12.75" customHeight="1">
      <c r="A92" s="4"/>
      <c r="B92" s="4" t="s">
        <v>58</v>
      </c>
      <c r="C92" s="4">
        <v>500.0</v>
      </c>
      <c r="D92" s="4" t="s">
        <v>59</v>
      </c>
      <c r="E92" s="4"/>
      <c r="F92" s="4"/>
      <c r="G92" s="4"/>
      <c r="H92" s="4"/>
      <c r="I92" s="4"/>
      <c r="J92" s="4"/>
      <c r="K92" s="4"/>
      <c r="L92" s="4"/>
      <c r="M92" s="4"/>
      <c r="N92" s="4"/>
      <c r="O92" s="4"/>
      <c r="P92" s="4"/>
      <c r="Q92" s="4"/>
      <c r="R92" s="4"/>
      <c r="S92" s="4"/>
      <c r="T92" s="4"/>
      <c r="U92" s="4"/>
      <c r="V92" s="4"/>
      <c r="W92" s="4"/>
      <c r="X92" s="4"/>
      <c r="Y92" s="4"/>
      <c r="Z92" s="4"/>
    </row>
    <row r="93" ht="12.75" customHeight="1">
      <c r="A93" s="4"/>
      <c r="B93" s="4" t="s">
        <v>317</v>
      </c>
      <c r="C93" s="4">
        <v>2000.0</v>
      </c>
      <c r="D93" s="4" t="s">
        <v>318</v>
      </c>
      <c r="E93" s="4"/>
      <c r="F93" s="4"/>
      <c r="G93" s="4"/>
      <c r="H93" s="4"/>
      <c r="I93" s="4"/>
      <c r="J93" s="4"/>
      <c r="K93" s="4"/>
      <c r="L93" s="4"/>
      <c r="M93" s="4"/>
      <c r="N93" s="4"/>
      <c r="O93" s="4"/>
      <c r="P93" s="4"/>
      <c r="Q93" s="4"/>
      <c r="R93" s="4"/>
      <c r="S93" s="4"/>
      <c r="T93" s="4"/>
      <c r="U93" s="4"/>
      <c r="V93" s="4"/>
      <c r="W93" s="4"/>
      <c r="X93" s="4"/>
      <c r="Y93" s="4"/>
      <c r="Z93" s="4"/>
    </row>
    <row r="94" ht="12.75" customHeight="1">
      <c r="A94" s="4"/>
      <c r="B94" s="4" t="s">
        <v>319</v>
      </c>
      <c r="C94" s="4">
        <v>300.0</v>
      </c>
      <c r="D94" s="4" t="s">
        <v>320</v>
      </c>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t="s">
        <v>113</v>
      </c>
      <c r="C96" s="4" t="s">
        <v>96</v>
      </c>
      <c r="D96" s="4" t="s">
        <v>97</v>
      </c>
      <c r="E96" s="4" t="s">
        <v>40</v>
      </c>
      <c r="F96" s="4" t="s">
        <v>108</v>
      </c>
      <c r="G96" s="4" t="s">
        <v>109</v>
      </c>
      <c r="H96" s="4" t="s">
        <v>114</v>
      </c>
      <c r="I96" s="4" t="s">
        <v>100</v>
      </c>
      <c r="J96" s="4"/>
      <c r="K96" s="4"/>
      <c r="L96" s="4"/>
      <c r="M96" s="4"/>
      <c r="N96" s="4"/>
      <c r="O96" s="4"/>
      <c r="P96" s="4"/>
      <c r="Q96" s="4"/>
      <c r="R96" s="4"/>
      <c r="S96" s="4"/>
      <c r="T96" s="4"/>
      <c r="U96" s="4"/>
      <c r="V96" s="4"/>
      <c r="W96" s="4"/>
      <c r="X96" s="4"/>
      <c r="Y96" s="4"/>
      <c r="Z96" s="4"/>
    </row>
    <row r="97" ht="12.75" customHeight="1">
      <c r="A97" s="4"/>
      <c r="B97" s="4" t="s">
        <v>321</v>
      </c>
      <c r="C97" s="4">
        <v>400.0</v>
      </c>
      <c r="D97" s="4">
        <v>3.0</v>
      </c>
      <c r="E97" s="4" t="s">
        <v>228</v>
      </c>
      <c r="F97" s="4">
        <v>1.0</v>
      </c>
      <c r="G97" s="4"/>
      <c r="H97" s="4">
        <v>7.0</v>
      </c>
      <c r="I97" s="4" t="s">
        <v>322</v>
      </c>
      <c r="J97" s="4"/>
      <c r="K97" s="4"/>
      <c r="L97" s="4"/>
      <c r="M97" s="4"/>
      <c r="N97" s="4"/>
      <c r="O97" s="4"/>
      <c r="P97" s="4"/>
      <c r="Q97" s="4"/>
      <c r="R97" s="4"/>
      <c r="S97" s="4"/>
      <c r="T97" s="4"/>
      <c r="U97" s="4"/>
      <c r="V97" s="4"/>
      <c r="W97" s="4"/>
      <c r="X97" s="4"/>
      <c r="Y97" s="4"/>
      <c r="Z97" s="4"/>
    </row>
    <row r="98" ht="12.75" customHeight="1">
      <c r="A98" s="4"/>
      <c r="B98" s="4" t="s">
        <v>323</v>
      </c>
      <c r="C98" s="4">
        <v>1200.0</v>
      </c>
      <c r="D98" s="4">
        <v>3.0</v>
      </c>
      <c r="E98" s="4" t="s">
        <v>228</v>
      </c>
      <c r="F98" s="4">
        <v>2.0</v>
      </c>
      <c r="G98" s="4">
        <v>-1.0</v>
      </c>
      <c r="H98" s="4">
        <v>9.0</v>
      </c>
      <c r="I98" s="4" t="s">
        <v>324</v>
      </c>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0.86"/>
    <col customWidth="1" min="2" max="2" width="13.71"/>
    <col customWidth="1" min="3" max="3" width="14.43"/>
    <col customWidth="1" min="4" max="4" width="13.43"/>
    <col customWidth="1" min="5" max="5" width="23.71"/>
    <col customWidth="1" min="6" max="6" width="10.86"/>
    <col customWidth="1" min="7" max="7" width="28.57"/>
    <col customWidth="1" min="8" max="8" width="10.86"/>
    <col customWidth="1" min="9" max="9" width="13.43"/>
    <col customWidth="1" min="10" max="10" width="14.86"/>
    <col customWidth="1" min="11" max="11" width="9.86"/>
    <col customWidth="1" min="12" max="12" width="7.43"/>
    <col customWidth="1" min="13" max="13" width="10.29"/>
    <col customWidth="1" min="14" max="14" width="6.57"/>
    <col customWidth="1" min="15" max="15" width="3.86"/>
    <col customWidth="1" min="16" max="19" width="10.86"/>
    <col customWidth="1" min="20" max="26" width="8.71"/>
  </cols>
  <sheetData>
    <row r="1" ht="14.25" customHeight="1">
      <c r="A1" s="2" t="s">
        <v>0</v>
      </c>
      <c r="B1" s="5" t="s">
        <v>325</v>
      </c>
      <c r="C1" s="7"/>
      <c r="D1" s="2" t="s">
        <v>5</v>
      </c>
      <c r="E1" s="10">
        <v>6.0</v>
      </c>
      <c r="F1" s="14">
        <v>6.0</v>
      </c>
      <c r="G1" s="4"/>
      <c r="H1" s="4"/>
      <c r="I1" s="4"/>
      <c r="J1" s="4"/>
      <c r="K1" s="4"/>
      <c r="L1" s="4"/>
      <c r="M1" s="4"/>
      <c r="N1" s="4"/>
      <c r="O1" s="4"/>
      <c r="P1" s="4"/>
      <c r="Q1" s="4"/>
      <c r="R1" s="4"/>
      <c r="S1" s="4"/>
      <c r="T1" s="4"/>
      <c r="U1" s="4"/>
      <c r="V1" s="4"/>
      <c r="W1" s="4"/>
      <c r="X1" s="4"/>
      <c r="Y1" s="4"/>
      <c r="Z1" s="4"/>
    </row>
    <row r="2" ht="12.75" customHeight="1">
      <c r="A2" s="2" t="s">
        <v>13</v>
      </c>
      <c r="B2" s="16">
        <v>1.0</v>
      </c>
      <c r="C2" s="7"/>
      <c r="D2" s="2" t="s">
        <v>14</v>
      </c>
      <c r="E2" s="10">
        <v>8.0</v>
      </c>
      <c r="F2" s="4"/>
      <c r="G2" s="4"/>
      <c r="H2" s="18" t="s">
        <v>326</v>
      </c>
      <c r="L2" s="4"/>
      <c r="M2" s="4"/>
      <c r="N2" s="4"/>
      <c r="O2" s="4"/>
      <c r="P2" s="4"/>
      <c r="Q2" s="4"/>
      <c r="R2" s="4"/>
      <c r="S2" s="4"/>
      <c r="T2" s="4"/>
      <c r="U2" s="4"/>
      <c r="V2" s="4"/>
      <c r="W2" s="4"/>
      <c r="X2" s="4"/>
      <c r="Y2" s="4"/>
      <c r="Z2" s="4"/>
    </row>
    <row r="3" ht="14.25" customHeight="1">
      <c r="A3" s="2" t="s">
        <v>16</v>
      </c>
      <c r="B3" s="19" t="s">
        <v>21</v>
      </c>
      <c r="C3" s="21" t="s">
        <v>19</v>
      </c>
      <c r="D3" s="2" t="s">
        <v>22</v>
      </c>
      <c r="E3" s="10">
        <v>6.0</v>
      </c>
      <c r="F3" s="4"/>
      <c r="G3" s="4"/>
      <c r="L3" s="4"/>
      <c r="M3" s="4"/>
      <c r="N3" s="4"/>
      <c r="O3" s="4"/>
      <c r="P3" s="4"/>
      <c r="Q3" s="4"/>
      <c r="R3" s="4"/>
      <c r="S3" s="4"/>
      <c r="T3" s="4"/>
      <c r="U3" s="4"/>
      <c r="V3" s="4"/>
      <c r="W3" s="4"/>
      <c r="X3" s="4"/>
      <c r="Y3" s="4"/>
      <c r="Z3" s="4"/>
    </row>
    <row r="4" ht="14.25" customHeight="1">
      <c r="A4" s="2" t="s">
        <v>23</v>
      </c>
      <c r="B4" s="19">
        <v>115.0</v>
      </c>
      <c r="C4" s="24">
        <v>400.0</v>
      </c>
      <c r="D4" s="2" t="s">
        <v>26</v>
      </c>
      <c r="E4" s="10">
        <v>4.0</v>
      </c>
      <c r="F4" s="4"/>
      <c r="G4" s="4"/>
      <c r="L4" s="4"/>
      <c r="M4" s="4"/>
      <c r="N4" s="4"/>
      <c r="O4" s="4"/>
      <c r="P4" s="4"/>
      <c r="Q4" s="4"/>
      <c r="R4" s="4"/>
      <c r="S4" s="4"/>
      <c r="T4" s="4"/>
      <c r="U4" s="4"/>
      <c r="V4" s="4"/>
      <c r="W4" s="4"/>
      <c r="X4" s="4"/>
      <c r="Y4" s="4"/>
      <c r="Z4" s="4"/>
    </row>
    <row r="5" ht="14.25" customHeight="1">
      <c r="A5" s="26" t="s">
        <v>27</v>
      </c>
      <c r="B5" s="27" t="s">
        <v>327</v>
      </c>
      <c r="C5" s="4"/>
      <c r="D5" s="4"/>
      <c r="E5" s="4"/>
      <c r="F5" s="4"/>
      <c r="G5" s="4"/>
      <c r="L5" s="4"/>
      <c r="M5" s="4"/>
      <c r="N5" s="4"/>
      <c r="O5" s="4"/>
      <c r="P5" s="4"/>
      <c r="Q5" s="4"/>
      <c r="R5" s="4"/>
      <c r="S5" s="4"/>
      <c r="T5" s="4"/>
      <c r="U5" s="4"/>
      <c r="V5" s="4"/>
      <c r="W5" s="4"/>
      <c r="X5" s="4"/>
      <c r="Y5" s="4"/>
      <c r="Z5" s="4"/>
    </row>
    <row r="6" ht="14.25" customHeight="1">
      <c r="A6" s="26" t="s">
        <v>42</v>
      </c>
      <c r="B6" s="27" t="s">
        <v>45</v>
      </c>
      <c r="C6" s="4"/>
      <c r="D6" s="4"/>
      <c r="E6" s="4"/>
      <c r="F6" s="4"/>
      <c r="G6" s="4"/>
      <c r="L6" s="4"/>
      <c r="M6" s="4"/>
      <c r="N6" s="4"/>
      <c r="O6" s="4"/>
      <c r="P6" s="4"/>
      <c r="Q6" s="4"/>
      <c r="R6" s="4"/>
      <c r="S6" s="4"/>
      <c r="T6" s="4"/>
      <c r="U6" s="4"/>
      <c r="V6" s="4"/>
      <c r="W6" s="4"/>
      <c r="X6" s="4"/>
      <c r="Y6" s="4"/>
      <c r="Z6" s="4"/>
    </row>
    <row r="7" ht="14.25" customHeight="1">
      <c r="A7" s="29" t="s">
        <v>47</v>
      </c>
      <c r="B7" s="30" t="s">
        <v>48</v>
      </c>
      <c r="C7" s="7"/>
      <c r="D7" s="4"/>
      <c r="E7" s="4"/>
      <c r="F7" s="4"/>
      <c r="G7" s="4"/>
      <c r="L7" s="4"/>
      <c r="M7" s="4"/>
      <c r="N7" s="4"/>
      <c r="O7" s="4"/>
      <c r="P7" s="4"/>
      <c r="Q7" s="4"/>
      <c r="R7" s="4"/>
      <c r="S7" s="4"/>
      <c r="T7" s="4"/>
      <c r="U7" s="4"/>
      <c r="V7" s="4"/>
      <c r="W7" s="4"/>
      <c r="X7" s="4"/>
      <c r="Y7" s="4"/>
      <c r="Z7" s="4"/>
    </row>
    <row r="8" ht="42.75" customHeight="1">
      <c r="A8" s="31" t="str">
        <f>VLOOKUP($B$6,Arquetipos,2,0)</f>
        <v>Precisión</v>
      </c>
      <c r="B8" s="32" t="str">
        <f>VLOOKUP($B$6,Arquetipos,3,0)</f>
        <v>+1 adicional a las tiradas al usar Concentración, para un total de +2 o +3</v>
      </c>
      <c r="C8" s="7"/>
      <c r="D8" s="14">
        <f>IF(A8="Voluntad",4,0)</f>
        <v>0</v>
      </c>
      <c r="E8" s="14">
        <f>IF(A8="Resistencia",4,0)</f>
        <v>0</v>
      </c>
      <c r="F8" s="4"/>
      <c r="G8" s="4"/>
      <c r="L8" s="4"/>
      <c r="M8" s="4"/>
      <c r="N8" s="4"/>
      <c r="O8" s="4"/>
      <c r="P8" s="4"/>
      <c r="Q8" s="4"/>
      <c r="R8" s="4"/>
      <c r="S8" s="4"/>
      <c r="T8" s="4"/>
      <c r="U8" s="4"/>
      <c r="V8" s="4"/>
      <c r="W8" s="4"/>
      <c r="X8" s="4"/>
      <c r="Y8" s="4"/>
      <c r="Z8" s="4"/>
    </row>
    <row r="9" ht="21.75" customHeight="1">
      <c r="A9" s="31" t="str">
        <f>VLOOKUP($B$6,Arquetipos,4,0)</f>
        <v>Rapidez</v>
      </c>
      <c r="B9" s="32" t="str">
        <f>VLOOKUP($B$6,Arquetipos,5,0)</f>
        <v>+1 a las tiradas de Iniciativa
en combate</v>
      </c>
      <c r="C9" s="7"/>
      <c r="D9" s="4"/>
      <c r="E9" s="4"/>
      <c r="F9" s="4"/>
      <c r="G9" s="4"/>
      <c r="L9" s="4"/>
      <c r="M9" s="4"/>
      <c r="N9" s="4"/>
      <c r="O9" s="4"/>
      <c r="P9" s="4"/>
      <c r="Q9" s="4"/>
      <c r="R9" s="4"/>
      <c r="S9" s="4"/>
      <c r="T9" s="4"/>
      <c r="U9" s="4"/>
      <c r="V9" s="4"/>
      <c r="W9" s="4"/>
      <c r="X9" s="4"/>
      <c r="Y9" s="4"/>
      <c r="Z9" s="4"/>
    </row>
    <row r="10" ht="12.75" customHeight="1">
      <c r="A10" s="31" t="str">
        <f>VLOOKUP($B$6,Arquetipos,6,0)</f>
        <v>Bolsillos</v>
      </c>
      <c r="B10" s="32" t="str">
        <f>VLOOKUP($B$6,Arquetipos,7,0)</f>
        <v>+3 a la Capacidad de Carga</v>
      </c>
      <c r="C10" s="7"/>
      <c r="D10" s="4"/>
      <c r="E10" s="4"/>
      <c r="F10" s="4"/>
      <c r="G10" s="4"/>
      <c r="L10" s="4"/>
      <c r="M10" s="4"/>
      <c r="N10" s="4"/>
      <c r="O10" s="4"/>
      <c r="P10" s="4"/>
      <c r="Q10" s="4"/>
      <c r="R10" s="4"/>
      <c r="S10" s="4"/>
      <c r="T10" s="4"/>
      <c r="U10" s="4"/>
      <c r="V10" s="4"/>
      <c r="W10" s="4"/>
      <c r="X10" s="4"/>
      <c r="Y10" s="4"/>
      <c r="Z10" s="4"/>
    </row>
    <row r="11" ht="14.25" customHeight="1">
      <c r="A11" s="33" t="s">
        <v>61</v>
      </c>
      <c r="B11" s="34" t="s">
        <v>65</v>
      </c>
      <c r="C11" s="34" t="s">
        <v>66</v>
      </c>
      <c r="D11" s="4"/>
      <c r="E11" s="4"/>
      <c r="F11" s="4"/>
      <c r="G11" s="4"/>
      <c r="L11" s="4"/>
      <c r="M11" s="4"/>
      <c r="N11" s="4"/>
      <c r="O11" s="4"/>
      <c r="P11" s="4"/>
      <c r="Q11" s="4"/>
      <c r="R11" s="4"/>
      <c r="S11" s="4"/>
      <c r="T11" s="4"/>
      <c r="U11" s="4"/>
      <c r="V11" s="4"/>
      <c r="W11" s="4"/>
      <c r="X11" s="4"/>
      <c r="Y11" s="4"/>
      <c r="Z11" s="4"/>
    </row>
    <row r="12" ht="14.25" customHeight="1">
      <c r="A12" s="2" t="s">
        <v>69</v>
      </c>
      <c r="B12" s="35" t="str">
        <f>F1*2&amp;" +"</f>
        <v>12 +</v>
      </c>
      <c r="C12" s="10">
        <v>0.0</v>
      </c>
      <c r="D12" s="35" t="str">
        <f>"= "&amp;E12+C12+E8</f>
        <v>= 12</v>
      </c>
      <c r="E12" s="14">
        <f>F1*2</f>
        <v>12</v>
      </c>
      <c r="F12" s="4"/>
      <c r="G12" s="4"/>
      <c r="L12" s="4"/>
      <c r="M12" s="4"/>
      <c r="N12" s="4"/>
      <c r="O12" s="4"/>
      <c r="P12" s="4"/>
      <c r="Q12" s="4"/>
      <c r="R12" s="4"/>
      <c r="S12" s="4"/>
      <c r="T12" s="4"/>
      <c r="U12" s="4"/>
      <c r="V12" s="4"/>
      <c r="W12" s="4"/>
      <c r="X12" s="4"/>
      <c r="Y12" s="4"/>
      <c r="Z12" s="4"/>
    </row>
    <row r="13" ht="14.25" customHeight="1">
      <c r="A13" s="2" t="s">
        <v>78</v>
      </c>
      <c r="B13" s="35" t="str">
        <f>2*E4&amp;" +"</f>
        <v>8 +</v>
      </c>
      <c r="C13" s="10">
        <v>0.0</v>
      </c>
      <c r="D13" s="35" t="str">
        <f>"= "&amp;E13+C13+D8</f>
        <v>= 8</v>
      </c>
      <c r="E13" s="14">
        <f>E4*2</f>
        <v>8</v>
      </c>
      <c r="F13" s="4"/>
      <c r="G13" s="4"/>
      <c r="L13" s="4"/>
      <c r="M13" s="4"/>
      <c r="N13" s="4"/>
      <c r="O13" s="4"/>
      <c r="P13" s="4"/>
      <c r="Q13" s="4"/>
      <c r="R13" s="4"/>
      <c r="S13" s="4"/>
      <c r="T13" s="4"/>
      <c r="U13" s="4"/>
      <c r="V13" s="4"/>
      <c r="W13" s="4"/>
      <c r="X13" s="4"/>
      <c r="Y13" s="4"/>
      <c r="Z13" s="4"/>
    </row>
    <row r="14" ht="14.25" customHeight="1">
      <c r="A14" s="36" t="s">
        <v>81</v>
      </c>
      <c r="B14" s="35">
        <f>IF(A10="Bolsillos",E1+3+B2-1+3,E1+3+B2-1)</f>
        <v>12</v>
      </c>
      <c r="C14" s="36" t="s">
        <v>86</v>
      </c>
      <c r="D14" s="35">
        <f>IF(SUM(C42:C61)+SUM(C25:C26)-SUM(D37:D39)&lt;0,0,SUM(C42:C61)+SUM(C25:C26)-SUM(D37:D39))+SUM(C37:C39)</f>
        <v>11</v>
      </c>
      <c r="E14" s="4"/>
      <c r="F14" s="4"/>
      <c r="G14" s="4"/>
      <c r="H14" s="18"/>
      <c r="I14" s="18"/>
      <c r="J14" s="18"/>
      <c r="K14" s="18"/>
      <c r="L14" s="4"/>
      <c r="M14" s="4"/>
      <c r="N14" s="4"/>
      <c r="O14" s="4"/>
      <c r="P14" s="4"/>
      <c r="Q14" s="4"/>
      <c r="R14" s="4"/>
      <c r="S14" s="4"/>
      <c r="T14" s="4"/>
      <c r="U14" s="4"/>
      <c r="V14" s="4"/>
      <c r="W14" s="4"/>
      <c r="X14" s="4"/>
      <c r="Y14" s="4"/>
      <c r="Z14" s="4"/>
    </row>
    <row r="15" ht="12.75" customHeight="1">
      <c r="A15" s="2" t="s">
        <v>87</v>
      </c>
      <c r="B15" s="2" t="s">
        <v>88</v>
      </c>
      <c r="C15" s="2" t="s">
        <v>89</v>
      </c>
      <c r="D15" s="2" t="s">
        <v>90</v>
      </c>
      <c r="E15" s="2" t="s">
        <v>91</v>
      </c>
      <c r="F15" s="4"/>
      <c r="G15" s="4"/>
      <c r="H15" s="4"/>
      <c r="I15" s="4"/>
      <c r="J15" s="4"/>
      <c r="K15" s="4"/>
      <c r="L15" s="4"/>
      <c r="M15" s="4"/>
      <c r="N15" s="4"/>
      <c r="O15" s="4"/>
      <c r="P15" s="4"/>
      <c r="Q15" s="4"/>
      <c r="R15" s="4"/>
      <c r="S15" s="4"/>
      <c r="T15" s="4"/>
      <c r="U15" s="4"/>
      <c r="V15" s="4"/>
      <c r="W15" s="4"/>
      <c r="X15" s="4"/>
      <c r="Y15" s="4"/>
      <c r="Z15" s="4"/>
    </row>
    <row r="16" ht="34.5" customHeight="1">
      <c r="A16" s="39" t="str">
        <f>VLOOKUP($B$5,Habilidades,2,0)</f>
        <v>Rastrear</v>
      </c>
      <c r="B16" s="39" t="str">
        <f>VLOOKUP($B$5,Habilidades,3,0)</f>
        <v>Encontrar las huellas del monstruo</v>
      </c>
      <c r="C16" s="39" t="str">
        <f>VLOOKUP($B$5,Habilidades,4,0)</f>
        <v>FUE + INT</v>
      </c>
      <c r="D16" s="39" t="str">
        <f>VLOOKUP($B$5,Habilidades,5,0)</f>
        <v>Topografía</v>
      </c>
      <c r="E16" s="41" t="str">
        <f>VLOOKUP($B$5,Habilidades,6,0)</f>
        <v>Encuentras a un monstruo. +1 al Daño contra cualquier monstruo que hayas encontrado.</v>
      </c>
      <c r="F16" s="42"/>
      <c r="G16" s="7"/>
      <c r="H16" s="4"/>
      <c r="I16" s="4"/>
      <c r="J16" s="4"/>
      <c r="K16" s="4"/>
      <c r="L16" s="4"/>
      <c r="M16" s="4"/>
      <c r="N16" s="4"/>
      <c r="O16" s="4"/>
      <c r="P16" s="4"/>
      <c r="Q16" s="4"/>
      <c r="R16" s="4"/>
      <c r="S16" s="4"/>
      <c r="T16" s="4"/>
      <c r="U16" s="4"/>
      <c r="V16" s="4"/>
      <c r="W16" s="4"/>
      <c r="X16" s="4"/>
      <c r="Y16" s="4"/>
      <c r="Z16" s="4"/>
    </row>
    <row r="17" ht="23.25" customHeight="1">
      <c r="A17" s="39" t="str">
        <f>VLOOKUP($B$5,Habilidades,7,0)</f>
        <v>Matarife</v>
      </c>
      <c r="B17" s="39" t="str">
        <f>VLOOKUP($B$5,Habilidades,8,0)</f>
        <v>Derrotar a un monstruo</v>
      </c>
      <c r="C17" s="39" t="str">
        <f>VLOOKUP($B$5,Habilidades,9,0)</f>
        <v>DES + INT</v>
      </c>
      <c r="D17" s="39" t="str">
        <f>VLOOKUP($B$5,Habilidades,10,0)</f>
        <v>Nivel del monstruo x2</v>
      </c>
      <c r="E17" s="41" t="str">
        <f>VLOOKUP($B$5,Habilidades,11,0)</f>
        <v>Consigues materiales a partir de un monstruo derrotado.</v>
      </c>
      <c r="F17" s="42"/>
      <c r="G17" s="7"/>
      <c r="H17" s="4"/>
      <c r="I17" s="4"/>
      <c r="J17" s="4"/>
      <c r="K17" s="4"/>
      <c r="L17" s="4"/>
      <c r="M17" s="4"/>
      <c r="N17" s="4"/>
      <c r="O17" s="4"/>
      <c r="P17" s="4"/>
      <c r="Q17" s="4"/>
      <c r="R17" s="4"/>
      <c r="S17" s="4"/>
      <c r="T17" s="4"/>
      <c r="U17" s="4"/>
      <c r="V17" s="4"/>
      <c r="W17" s="4"/>
      <c r="X17" s="4"/>
      <c r="Y17" s="4"/>
      <c r="Z17" s="4"/>
    </row>
    <row r="18" ht="55.5" customHeight="1">
      <c r="A18" s="39" t="str">
        <f>VLOOKUP($B$5,Habilidades,12,0)</f>
        <v>Cazar</v>
      </c>
      <c r="B18" s="39" t="str">
        <f>VLOOKUP($B$5,Habilidades,13,0)</f>
        <v>Antes de la tirada de Acampada, una vez al día.</v>
      </c>
      <c r="C18" s="39" t="str">
        <f>VLOOKUP($B$5,Habilidades,14,0)</f>
        <v>DES + INT</v>
      </c>
      <c r="D18" s="39" t="str">
        <f>VLOOKUP($B$5,Habilidades,15,0)</f>
        <v>Topografía</v>
      </c>
      <c r="E18" s="41" t="str">
        <f>VLOOKUP($B$5,Habilidades,16,0)</f>
        <v>Consigues un número de raciones igual a (resultado de la tirada – número objetivo), pero no puedes participar en la tirada de acampada.
Crítico: Las raciones son sabrosas.
Pifia: Sufres la Condición [Herido:6].</v>
      </c>
      <c r="F18" s="42"/>
      <c r="G18" s="7"/>
      <c r="H18" s="4"/>
      <c r="I18" s="4"/>
      <c r="J18" s="4"/>
      <c r="K18" s="4"/>
      <c r="L18" s="4"/>
      <c r="M18" s="4"/>
      <c r="N18" s="4"/>
      <c r="O18" s="4"/>
      <c r="P18" s="4"/>
      <c r="Q18" s="4"/>
      <c r="R18" s="4"/>
      <c r="S18" s="4"/>
      <c r="T18" s="4"/>
      <c r="U18" s="4"/>
      <c r="V18" s="4"/>
      <c r="W18" s="4"/>
      <c r="X18" s="4"/>
      <c r="Y18" s="4"/>
      <c r="Z18" s="4"/>
    </row>
    <row r="19" ht="14.25" customHeight="1">
      <c r="A19" s="43" t="s">
        <v>93</v>
      </c>
      <c r="B19" s="43" t="s">
        <v>88</v>
      </c>
      <c r="C19" s="43" t="s">
        <v>89</v>
      </c>
      <c r="D19" s="43" t="s">
        <v>90</v>
      </c>
      <c r="E19" s="43" t="s">
        <v>91</v>
      </c>
      <c r="F19" s="4"/>
      <c r="G19" s="4"/>
      <c r="H19" s="4"/>
      <c r="I19" s="4"/>
      <c r="J19" s="4"/>
      <c r="K19" s="4"/>
      <c r="L19" s="4"/>
      <c r="M19" s="4"/>
      <c r="N19" s="4"/>
      <c r="O19" s="4"/>
      <c r="P19" s="4"/>
      <c r="Q19" s="4"/>
      <c r="R19" s="4"/>
      <c r="S19" s="4"/>
      <c r="T19" s="4"/>
      <c r="U19" s="4"/>
      <c r="V19" s="4"/>
      <c r="W19" s="4"/>
      <c r="X19" s="4"/>
      <c r="Y19" s="4"/>
      <c r="Z19" s="4"/>
    </row>
    <row r="20" ht="14.25" customHeight="1">
      <c r="A20" s="45"/>
      <c r="B20" s="39" t="str">
        <f>IF(ISBLANK($A$20),"",VLOOKUP($A$20,Oficios,2,0))</f>
        <v/>
      </c>
      <c r="C20" s="39" t="str">
        <f>IF(ISBLANK($A$20),"",VLOOKUP($A$20,Oficios,3,0)&amp;" -1")</f>
        <v/>
      </c>
      <c r="D20" s="39" t="str">
        <f>IF(ISBLANK($A$20),"",VLOOKUP($A$20,Oficios,4,0))</f>
        <v/>
      </c>
      <c r="E20" s="41" t="str">
        <f>IF(ISBLANK($A$20),"",VLOOKUP($A$20,Oficios,5,0))</f>
        <v/>
      </c>
      <c r="F20" s="42"/>
      <c r="G20" s="7"/>
      <c r="H20" s="4"/>
      <c r="I20" s="4"/>
      <c r="J20" s="4"/>
      <c r="K20" s="4"/>
      <c r="L20" s="4"/>
      <c r="M20" s="4"/>
      <c r="N20" s="4"/>
      <c r="O20" s="4"/>
      <c r="P20" s="4"/>
      <c r="Q20" s="4"/>
      <c r="R20" s="4"/>
      <c r="S20" s="4"/>
      <c r="T20" s="4"/>
      <c r="U20" s="4"/>
      <c r="V20" s="4"/>
      <c r="W20" s="4"/>
      <c r="X20" s="4"/>
      <c r="Y20" s="4"/>
      <c r="Z20" s="4"/>
    </row>
    <row r="21" ht="14.25" customHeight="1">
      <c r="A21" s="43"/>
      <c r="B21" s="43"/>
      <c r="C21" s="43"/>
      <c r="D21" s="43"/>
      <c r="E21" s="43"/>
      <c r="F21" s="4"/>
      <c r="G21" s="4"/>
      <c r="H21" s="4"/>
      <c r="I21" s="4"/>
      <c r="J21" s="4"/>
      <c r="K21" s="4"/>
      <c r="L21" s="4"/>
      <c r="M21" s="4"/>
      <c r="N21" s="4"/>
      <c r="O21" s="4"/>
      <c r="P21" s="4"/>
      <c r="Q21" s="4"/>
      <c r="R21" s="4"/>
      <c r="S21" s="4"/>
      <c r="T21" s="4"/>
      <c r="U21" s="4"/>
      <c r="V21" s="4"/>
      <c r="W21" s="4"/>
      <c r="X21" s="4"/>
      <c r="Y21" s="4"/>
      <c r="Z21" s="4"/>
    </row>
    <row r="22" ht="12.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34" t="s">
        <v>95</v>
      </c>
      <c r="B23" s="31" t="s">
        <v>96</v>
      </c>
      <c r="C23" s="31" t="s">
        <v>97</v>
      </c>
      <c r="D23" s="31" t="s">
        <v>40</v>
      </c>
      <c r="E23" s="31" t="s">
        <v>98</v>
      </c>
      <c r="F23" s="31" t="s">
        <v>99</v>
      </c>
      <c r="G23" s="31" t="s">
        <v>100</v>
      </c>
      <c r="H23" s="46" t="s">
        <v>101</v>
      </c>
      <c r="I23" s="42"/>
      <c r="J23" s="42"/>
      <c r="K23" s="42"/>
      <c r="L23" s="42"/>
      <c r="M23" s="42"/>
      <c r="N23" s="42"/>
      <c r="O23" s="42"/>
      <c r="P23" s="7"/>
      <c r="Q23" s="14"/>
      <c r="R23" s="4"/>
      <c r="S23" s="4"/>
      <c r="T23" s="4"/>
      <c r="U23" s="4"/>
      <c r="V23" s="4"/>
      <c r="W23" s="4"/>
      <c r="X23" s="4"/>
      <c r="Y23" s="4"/>
      <c r="Z23" s="4"/>
    </row>
    <row r="24" ht="45.75" customHeight="1">
      <c r="A24" s="47" t="s">
        <v>149</v>
      </c>
      <c r="B24" s="48">
        <f t="shared" ref="B24:B26" si="1">I24*L24*O24*Q24</f>
        <v>480</v>
      </c>
      <c r="C24" s="48">
        <f>IF(ISERROR(VLOOKUP($A24,Armas,3,0)),0,VLOOKUP($A24,Armas,3,0))</f>
        <v>3</v>
      </c>
      <c r="D24" s="48" t="str">
        <f>IF(ISBLANK(A24),"",VLOOKUP($A24,Armas,4,0))</f>
        <v>2 manos</v>
      </c>
      <c r="E24" s="48" t="str">
        <f>IF(ISBLANK($A24),"",VLOOKUP($A24,Armas,5,0))</f>
        <v>[INT+DES]-2</v>
      </c>
      <c r="F24" s="48" t="str">
        <f>IF(ISBLANK($A24),"",VLOOKUP($A24,Armas,6,0))</f>
        <v>DES</v>
      </c>
      <c r="G24" s="49" t="str">
        <f>IF(ISBLANK($A24),"",VLOOKUP($A24,Armas,7,0))</f>
        <v>Arma de proyectiles usada por los cazadores. Como tiene un alcance muy largo, es popular entre nobles y soldados.</v>
      </c>
      <c r="H24" s="50" t="s">
        <v>106</v>
      </c>
      <c r="I24" s="52">
        <f>IF(ISERROR(VLOOKUP(H24,cualidades,2,0)),1,VLOOKUP(H24,cualidades,2,0))</f>
        <v>0.8</v>
      </c>
      <c r="J24" s="53" t="str">
        <f>IF(ISBLANK(H24),"",VLOOKUP(H24,cualidades,3,0))</f>
        <v>La durabilidad del objeto es x0,8 de su valor original.</v>
      </c>
      <c r="K24" s="50" t="s">
        <v>105</v>
      </c>
      <c r="L24" s="52">
        <f>IF(ISERROR(VLOOKUP(K24,cualidades,2,0)),1,VLOOKUP(K24,cualidades,2,0))</f>
        <v>0.8</v>
      </c>
      <c r="M24" s="53" t="str">
        <f>IF(ISBLANK(K24),"",VLOOKUP(K24,cualidades,3,0))</f>
        <v>Su visión te hace sentir incómodo.</v>
      </c>
      <c r="N24" s="50"/>
      <c r="O24" s="53">
        <f>IF(ISERROR(VLOOKUP(N24,cualidades,2,0)),1,VLOOKUP(N24,cualidades,2,0))</f>
        <v>1</v>
      </c>
      <c r="P24" s="53" t="str">
        <f>IF(ISBLANK(N24),"",VLOOKUP(N24,cualidades,3,0))</f>
        <v/>
      </c>
      <c r="Q24" s="14">
        <f>IF(ISERROR(VLOOKUP($A24,Armas,2,0)),0,VLOOKUP($A24,Armas,2,0))</f>
        <v>750</v>
      </c>
      <c r="R24" s="4"/>
      <c r="S24" s="4"/>
      <c r="T24" s="4"/>
      <c r="U24" s="4"/>
      <c r="V24" s="4"/>
      <c r="W24" s="4"/>
      <c r="X24" s="4"/>
      <c r="Y24" s="4"/>
      <c r="Z24" s="4"/>
    </row>
    <row r="25" ht="12.75" customHeight="1">
      <c r="A25" s="47"/>
      <c r="B25" s="48">
        <f t="shared" si="1"/>
        <v>0</v>
      </c>
      <c r="C25" s="48">
        <f>IF(ISERROR(VLOOKUP($A25,Armas,3,0)),0,VLOOKUP($A25,Armas,3,0))</f>
        <v>0</v>
      </c>
      <c r="D25" s="48" t="str">
        <f>IF(ISBLANK(A25),"",VLOOKUP($A25,Armas,4,0))</f>
        <v/>
      </c>
      <c r="E25" s="48" t="str">
        <f>IF(ISBLANK($A25),"",VLOOKUP($A25,Armas,5,0))</f>
        <v/>
      </c>
      <c r="F25" s="48" t="str">
        <f>IF(ISBLANK($A25),"",VLOOKUP($A25,Armas,6,0))</f>
        <v/>
      </c>
      <c r="G25" s="49" t="str">
        <f>IF(ISBLANK($A25),"",VLOOKUP($A25,Armas,7,0))</f>
        <v/>
      </c>
      <c r="H25" s="50"/>
      <c r="I25" s="53">
        <f>IF(ISERROR(VLOOKUP(H25,cualidades,2,0)),1,VLOOKUP(H25,cualidades,2,0))</f>
        <v>1</v>
      </c>
      <c r="J25" s="53" t="str">
        <f>IF(ISBLANK(H25),"",VLOOKUP(H25,cualidades,3,0))</f>
        <v/>
      </c>
      <c r="K25" s="50"/>
      <c r="L25" s="53">
        <f>IF(ISERROR(VLOOKUP(K25,cualidades,2,0)),1,VLOOKUP(K25,cualidades,2,0))</f>
        <v>1</v>
      </c>
      <c r="M25" s="53" t="str">
        <f>IF(ISBLANK(K25),"",VLOOKUP(K25,cualidades,3,0))</f>
        <v/>
      </c>
      <c r="N25" s="50"/>
      <c r="O25" s="53">
        <f>IF(ISERROR(VLOOKUP(N25,cualidades,2,0)),1,VLOOKUP(N25,cualidades,2,0))</f>
        <v>1</v>
      </c>
      <c r="P25" s="53" t="str">
        <f>IF(ISBLANK(N25),"",VLOOKUP(N25,cualidades,3,0))</f>
        <v/>
      </c>
      <c r="Q25" s="14">
        <f>IF(ISERROR(VLOOKUP($A25,Armas,2,0)),0,VLOOKUP($A25,Armas,2,0))</f>
        <v>0</v>
      </c>
      <c r="R25" s="4"/>
      <c r="S25" s="4"/>
      <c r="T25" s="4"/>
      <c r="U25" s="4"/>
      <c r="V25" s="4"/>
      <c r="W25" s="4"/>
      <c r="X25" s="4"/>
      <c r="Y25" s="4"/>
      <c r="Z25" s="4"/>
    </row>
    <row r="26" ht="12.75" customHeight="1">
      <c r="A26" s="47"/>
      <c r="B26" s="48">
        <f t="shared" si="1"/>
        <v>0</v>
      </c>
      <c r="C26" s="48">
        <f>IF(ISERROR(VLOOKUP($A26,Armas,3,0)),0,VLOOKUP($A26,Armas,3,0))</f>
        <v>0</v>
      </c>
      <c r="D26" s="48" t="str">
        <f>IF(ISBLANK(A26),"",VLOOKUP($A26,Armas,4,0))</f>
        <v/>
      </c>
      <c r="E26" s="48" t="str">
        <f>IF(ISBLANK($A26),"",VLOOKUP($A26,Armas,5,0))</f>
        <v/>
      </c>
      <c r="F26" s="48" t="str">
        <f>IF(ISBLANK($A26),"",VLOOKUP($A26,Armas,6,0))</f>
        <v/>
      </c>
      <c r="G26" s="49" t="str">
        <f>IF(ISBLANK($A26),"",VLOOKUP($A26,Armas,7,0))</f>
        <v/>
      </c>
      <c r="H26" s="50"/>
      <c r="I26" s="53">
        <f>IF(ISERROR(VLOOKUP(H26,cualidades,2,0)),1,VLOOKUP(H26,cualidades,2,0))</f>
        <v>1</v>
      </c>
      <c r="J26" s="53" t="str">
        <f>IF(ISBLANK(H26),"",VLOOKUP(H26,cualidades,3,0))</f>
        <v/>
      </c>
      <c r="K26" s="50"/>
      <c r="L26" s="53">
        <f>IF(ISERROR(VLOOKUP(K26,cualidades,2,0)),1,VLOOKUP(K26,cualidades,2,0))</f>
        <v>1</v>
      </c>
      <c r="M26" s="53" t="str">
        <f>IF(ISBLANK(K26),"",VLOOKUP(K26,cualidades,3,0))</f>
        <v/>
      </c>
      <c r="N26" s="50"/>
      <c r="O26" s="53">
        <f>IF(ISERROR(VLOOKUP(N26,cualidades,2,0)),1,VLOOKUP(N26,cualidades,2,0))</f>
        <v>1</v>
      </c>
      <c r="P26" s="53" t="str">
        <f>IF(ISBLANK(N26),"",VLOOKUP(N26,cualidades,3,0))</f>
        <v/>
      </c>
      <c r="Q26" s="14">
        <f>IF(ISERROR(VLOOKUP($A26,Armas,2,0)),0,VLOOKUP($A26,Armas,2,0))</f>
        <v>0</v>
      </c>
      <c r="R26" s="4"/>
      <c r="S26" s="4"/>
      <c r="T26" s="4"/>
      <c r="U26" s="4"/>
      <c r="V26" s="4"/>
      <c r="W26" s="4"/>
      <c r="X26" s="4"/>
      <c r="Y26" s="4"/>
      <c r="Z26" s="4"/>
    </row>
    <row r="27" ht="12.75" customHeight="1">
      <c r="A27" s="4"/>
      <c r="B27" s="4"/>
      <c r="C27" s="4"/>
      <c r="D27" s="4"/>
      <c r="E27" s="4"/>
      <c r="F27" s="4"/>
      <c r="G27" s="4"/>
      <c r="H27" s="4"/>
      <c r="I27" s="4"/>
      <c r="J27" s="4"/>
      <c r="K27" s="4"/>
      <c r="L27" s="4"/>
      <c r="M27" s="4"/>
      <c r="N27" s="4"/>
      <c r="O27" s="4"/>
      <c r="P27" s="4"/>
      <c r="Q27" s="14"/>
      <c r="R27" s="4"/>
      <c r="S27" s="4"/>
      <c r="T27" s="4"/>
      <c r="U27" s="4"/>
      <c r="V27" s="4"/>
      <c r="W27" s="4"/>
      <c r="X27" s="4"/>
      <c r="Y27" s="4"/>
      <c r="Z27" s="4"/>
    </row>
    <row r="28" ht="14.25" customHeight="1">
      <c r="A28" s="34" t="s">
        <v>107</v>
      </c>
      <c r="B28" s="31" t="s">
        <v>96</v>
      </c>
      <c r="C28" s="31" t="s">
        <v>97</v>
      </c>
      <c r="D28" s="31" t="s">
        <v>40</v>
      </c>
      <c r="E28" s="31" t="s">
        <v>108</v>
      </c>
      <c r="F28" s="31" t="s">
        <v>109</v>
      </c>
      <c r="G28" s="54" t="s">
        <v>100</v>
      </c>
      <c r="H28" s="46" t="s">
        <v>101</v>
      </c>
      <c r="I28" s="42"/>
      <c r="J28" s="42"/>
      <c r="K28" s="42"/>
      <c r="L28" s="42"/>
      <c r="M28" s="42"/>
      <c r="N28" s="42"/>
      <c r="O28" s="42"/>
      <c r="P28" s="7"/>
      <c r="Q28" s="53" t="s">
        <v>110</v>
      </c>
      <c r="R28" s="4"/>
      <c r="S28" s="4"/>
      <c r="T28" s="4"/>
      <c r="U28" s="4"/>
      <c r="V28" s="4"/>
      <c r="W28" s="4"/>
      <c r="X28" s="4"/>
      <c r="Y28" s="4"/>
      <c r="Z28" s="4"/>
    </row>
    <row r="29" ht="34.5" customHeight="1">
      <c r="A29" s="47" t="s">
        <v>111</v>
      </c>
      <c r="B29" s="48">
        <f t="shared" ref="B29:B31" si="2">O29*I29*L29*R29</f>
        <v>40</v>
      </c>
      <c r="C29" s="31">
        <f>IF(ISERROR(VLOOKUP($A29,Armaduras,3,0)),0,VLOOKUP($A29,Armaduras,3,0))</f>
        <v>3</v>
      </c>
      <c r="D29" s="31" t="str">
        <f>IF(ISERROR(VLOOKUP($A29,Armaduras,4,0)),"",VLOOKUP($A29,Armaduras,4,0))</f>
        <v>Torso</v>
      </c>
      <c r="E29" s="31">
        <f>IF(ISERROR(VLOOKUP($A29,Armaduras,5,0)),"",VLOOKUP($A29,Armaduras,5,0))</f>
        <v>0</v>
      </c>
      <c r="F29" s="31" t="str">
        <f>IF(ISERROR(VLOOKUP($A29,Armaduras,6,0)),"",VLOOKUP($A29,Armaduras,6,0))</f>
        <v>-</v>
      </c>
      <c r="G29" s="31" t="str">
        <f>IF(ISERROR(VLOOKUP($A29,Armaduras,7,0)),"",VLOOKUP($A29,Armaduras,7,0))</f>
        <v>Ropa gruesa y resistente. La favorita de los Viajeros. Normalmente hecha de lana.</v>
      </c>
      <c r="H29" s="50" t="s">
        <v>106</v>
      </c>
      <c r="I29" s="52">
        <f>IF(ISERROR(VLOOKUP(H29,cualidades,2,0)),1,VLOOKUP(H29,cualidades,2,0))</f>
        <v>0.8</v>
      </c>
      <c r="J29" s="53" t="str">
        <f>IF(ISBLANK(H29),"",VLOOKUP(H29,cualidades,3,0))</f>
        <v>La durabilidad del objeto es x0,8 de su valor original.</v>
      </c>
      <c r="K29" s="50"/>
      <c r="L29" s="53">
        <f>IF(ISERROR(VLOOKUP(K29,cualidades,2,0)),1,VLOOKUP(K29,cualidades,2,0))</f>
        <v>1</v>
      </c>
      <c r="M29" s="53" t="str">
        <f>IF(ISBLANK(K29),"",VLOOKUP(K29,cualidades,3,0))</f>
        <v/>
      </c>
      <c r="N29" s="50"/>
      <c r="O29" s="53">
        <f>IF(ISERROR(VLOOKUP(N29,cualidades,2,0)),1,VLOOKUP(N29,cualidades,2,0))</f>
        <v>1</v>
      </c>
      <c r="P29" s="53" t="str">
        <f>IF(ISBLANK(N29),"",VLOOKUP(N29,cualidades,3,0))</f>
        <v/>
      </c>
      <c r="Q29" s="53">
        <f t="shared" ref="Q29:Q31" si="3">ROUND(IF(H29="Usado",0.8*$C29,$C29),0)</f>
        <v>2</v>
      </c>
      <c r="R29" s="14">
        <f>IF(ISERROR(VLOOKUP($A29,Armaduras,2,0)),0,VLOOKUP($A29,Armaduras,2,0))</f>
        <v>50</v>
      </c>
      <c r="S29" s="4"/>
      <c r="T29" s="4"/>
      <c r="U29" s="4"/>
      <c r="V29" s="4"/>
      <c r="W29" s="4"/>
      <c r="X29" s="4"/>
      <c r="Y29" s="4"/>
      <c r="Z29" s="4"/>
    </row>
    <row r="30" ht="12.75" customHeight="1">
      <c r="A30" s="47"/>
      <c r="B30" s="48">
        <f t="shared" si="2"/>
        <v>0</v>
      </c>
      <c r="C30" s="31">
        <f>IF(ISERROR(VLOOKUP($A30,Armaduras,3,0)),0,VLOOKUP($A30,Armaduras,3,0))</f>
        <v>0</v>
      </c>
      <c r="D30" s="31" t="str">
        <f>IF(ISERROR(VLOOKUP($A30,Armaduras,4,0)),"",VLOOKUP($A30,Armaduras,4,0))</f>
        <v/>
      </c>
      <c r="E30" s="31" t="str">
        <f>IF(ISERROR(VLOOKUP($A30,Armaduras,5,0)),"",VLOOKUP($A30,Armaduras,5,0))</f>
        <v/>
      </c>
      <c r="F30" s="31" t="str">
        <f>IF(ISERROR(VLOOKUP($A30,Armaduras,6,0)),"",VLOOKUP($A30,Armaduras,6,0))</f>
        <v/>
      </c>
      <c r="G30" s="31" t="str">
        <f>IF(ISERROR(VLOOKUP($A30,Armaduras,7,0)),"",VLOOKUP($A30,Armaduras,7,0))</f>
        <v/>
      </c>
      <c r="H30" s="50"/>
      <c r="I30" s="53">
        <f>IF(ISERROR(VLOOKUP(H30,cualidades,2,0)),1,VLOOKUP(H30,cualidades,2,0))</f>
        <v>1</v>
      </c>
      <c r="J30" s="53" t="str">
        <f>IF(ISBLANK(H30),"",VLOOKUP(H30,cualidades,3,0))</f>
        <v/>
      </c>
      <c r="K30" s="50"/>
      <c r="L30" s="53">
        <f>IF(ISERROR(VLOOKUP(K30,cualidades,2,0)),1,VLOOKUP(K30,cualidades,2,0))</f>
        <v>1</v>
      </c>
      <c r="M30" s="53" t="str">
        <f>IF(ISBLANK(K30),"",VLOOKUP(K30,cualidades,3,0))</f>
        <v/>
      </c>
      <c r="N30" s="50"/>
      <c r="O30" s="53">
        <f>IF(ISERROR(VLOOKUP(N30,cualidades,2,0)),1,VLOOKUP(N30,cualidades,2,0))</f>
        <v>1</v>
      </c>
      <c r="P30" s="53" t="str">
        <f>IF(ISBLANK(N30),"",VLOOKUP(N30,cualidades,3,0))</f>
        <v/>
      </c>
      <c r="Q30" s="53">
        <f t="shared" si="3"/>
        <v>0</v>
      </c>
      <c r="R30" s="14">
        <f>IF(ISERROR(VLOOKUP($A30,Armaduras,2,0)),0,VLOOKUP($A30,Armaduras,2,0))</f>
        <v>0</v>
      </c>
      <c r="S30" s="4"/>
      <c r="T30" s="4"/>
      <c r="U30" s="4"/>
      <c r="V30" s="4"/>
      <c r="W30" s="4"/>
      <c r="X30" s="4"/>
      <c r="Y30" s="4"/>
      <c r="Z30" s="4"/>
    </row>
    <row r="31" ht="12.75" customHeight="1">
      <c r="A31" s="47"/>
      <c r="B31" s="48">
        <f t="shared" si="2"/>
        <v>0</v>
      </c>
      <c r="C31" s="31">
        <f>IF(ISERROR(VLOOKUP($A31,Armaduras,3,0)),0,VLOOKUP($A31,Armaduras,3,0))</f>
        <v>0</v>
      </c>
      <c r="D31" s="31"/>
      <c r="E31" s="31"/>
      <c r="F31" s="31"/>
      <c r="G31" s="31"/>
      <c r="H31" s="50"/>
      <c r="I31" s="53">
        <f>IF(ISERROR(VLOOKUP(H31,cualidades,2,0)),1,VLOOKUP(H31,cualidades,2,0))</f>
        <v>1</v>
      </c>
      <c r="J31" s="53" t="str">
        <f>IF(ISBLANK(H31),"",VLOOKUP(H31,cualidades,3,0))</f>
        <v/>
      </c>
      <c r="K31" s="50"/>
      <c r="L31" s="53">
        <f>IF(ISERROR(VLOOKUP(K31,cualidades,2,0)),1,VLOOKUP(K31,cualidades,2,0))</f>
        <v>1</v>
      </c>
      <c r="M31" s="53" t="str">
        <f>IF(ISBLANK(K31),"",VLOOKUP(K31,cualidades,3,0))</f>
        <v/>
      </c>
      <c r="N31" s="50"/>
      <c r="O31" s="53">
        <f>IF(ISERROR(VLOOKUP(N31,cualidades,2,0)),1,VLOOKUP(N31,cualidades,2,0))</f>
        <v>1</v>
      </c>
      <c r="P31" s="53" t="str">
        <f>IF(ISBLANK(N31),"",VLOOKUP(N31,cualidades,3,0))</f>
        <v/>
      </c>
      <c r="Q31" s="53">
        <f t="shared" si="3"/>
        <v>0</v>
      </c>
      <c r="R31" s="14">
        <f>IF(ISERROR(VLOOKUP($A31,Armaduras,2,0)),0,VLOOKUP($A31,Armaduras,2,0))</f>
        <v>0</v>
      </c>
      <c r="S31" s="4"/>
      <c r="T31" s="4"/>
      <c r="U31" s="4"/>
      <c r="V31" s="4"/>
      <c r="W31" s="4"/>
      <c r="X31" s="4"/>
      <c r="Y31" s="4"/>
      <c r="Z31" s="4"/>
    </row>
    <row r="32" ht="12.75" customHeight="1">
      <c r="A32" s="4"/>
      <c r="B32" s="4"/>
      <c r="C32" s="4"/>
      <c r="D32" s="4"/>
      <c r="E32" s="4"/>
      <c r="F32" s="4"/>
      <c r="G32" s="4"/>
      <c r="H32" s="4"/>
      <c r="I32" s="4"/>
      <c r="J32" s="4"/>
      <c r="K32" s="4"/>
      <c r="L32" s="4"/>
      <c r="M32" s="4"/>
      <c r="N32" s="55">
        <f>IF(ISERROR(VLOOKUP($A32,Armaduras,2,0)),0,VLOOKUP($A32,Armaduras,2,0))</f>
        <v>0</v>
      </c>
      <c r="O32" s="4"/>
      <c r="P32" s="4"/>
      <c r="Q32" s="4"/>
      <c r="R32" s="4"/>
      <c r="S32" s="4"/>
      <c r="T32" s="4"/>
      <c r="U32" s="4"/>
      <c r="V32" s="4"/>
      <c r="W32" s="4"/>
      <c r="X32" s="4"/>
      <c r="Y32" s="4"/>
      <c r="Z32" s="4"/>
    </row>
    <row r="33" ht="24.75" customHeight="1">
      <c r="A33" s="56" t="s">
        <v>113</v>
      </c>
      <c r="B33" s="53" t="s">
        <v>96</v>
      </c>
      <c r="C33" s="53" t="s">
        <v>97</v>
      </c>
      <c r="D33" s="53" t="s">
        <v>40</v>
      </c>
      <c r="E33" s="53" t="s">
        <v>108</v>
      </c>
      <c r="F33" s="53" t="s">
        <v>109</v>
      </c>
      <c r="G33" s="53" t="s">
        <v>114</v>
      </c>
      <c r="H33" s="53" t="s">
        <v>100</v>
      </c>
      <c r="I33" s="46" t="s">
        <v>101</v>
      </c>
      <c r="J33" s="42"/>
      <c r="K33" s="42"/>
      <c r="L33" s="42"/>
      <c r="M33" s="42"/>
      <c r="N33" s="42"/>
      <c r="O33" s="42"/>
      <c r="P33" s="42"/>
      <c r="Q33" s="7"/>
      <c r="R33" s="53" t="s">
        <v>110</v>
      </c>
      <c r="S33" s="4"/>
      <c r="T33" s="4"/>
      <c r="U33" s="4"/>
      <c r="V33" s="4"/>
      <c r="W33" s="4"/>
      <c r="X33" s="4"/>
      <c r="Y33" s="4"/>
      <c r="Z33" s="4"/>
    </row>
    <row r="34" ht="12.75" customHeight="1">
      <c r="A34" s="47"/>
      <c r="B34" s="48">
        <f>J34*M34*P34*S34</f>
        <v>0</v>
      </c>
      <c r="C34" s="31" t="str">
        <f>IF(ISERROR(VLOOKUP($A34,Escudos,3,0)),"",VLOOKUP($A34,Escudos,3,0))</f>
        <v/>
      </c>
      <c r="D34" s="31" t="str">
        <f>IF(ISERROR(VLOOKUP($A34,Escudos,4,0)),"",VLOOKUP($A34,Escudos,4,0))</f>
        <v/>
      </c>
      <c r="E34" s="31" t="str">
        <f>IF(ISERROR(VLOOKUP($A34,Escudos,5,0)),"",VLOOKUP($A34,Escudos,5,0))</f>
        <v/>
      </c>
      <c r="F34" s="31" t="str">
        <f>IF(ISERROR(VLOOKUP($A34,Escudos,6,0)),"",VLOOKUP($A34,Escudos,6,0))</f>
        <v/>
      </c>
      <c r="G34" s="31" t="str">
        <f>IF(ISERROR(VLOOKUP($A34,Escudos,7,0)),"",VLOOKUP($A34,Escudos,7,0))</f>
        <v/>
      </c>
      <c r="H34" s="53" t="str">
        <f>IF(ISERROR(VLOOKUP($A34,Escudos,8,0)),"",VLOOKUP($A34,Escudos,8,0))</f>
        <v/>
      </c>
      <c r="I34" s="50"/>
      <c r="J34" s="53">
        <f>IF(ISERROR(VLOOKUP(I34,cualidades,2,0)),1,VLOOKUP(I34,cualidades,2,0))</f>
        <v>1</v>
      </c>
      <c r="K34" s="53" t="str">
        <f>IF(ISBLANK(I34),"",VLOOKUP(I34,cualidades,3,0))</f>
        <v/>
      </c>
      <c r="L34" s="50"/>
      <c r="M34" s="53">
        <f>IF(ISERROR(VLOOKUP(L34,cualidades,2,0)),1,VLOOKUP(L34,cualidades,2,0))</f>
        <v>1</v>
      </c>
      <c r="N34" s="53" t="str">
        <f>IF(ISBLANK(L34),"",VLOOKUP(L34,cualidades,3,0))</f>
        <v/>
      </c>
      <c r="O34" s="50"/>
      <c r="P34" s="53">
        <f>IF(ISERROR(VLOOKUP(O34,cualidades,2,0)),1,VLOOKUP(O34,cualidades,2,0))</f>
        <v>1</v>
      </c>
      <c r="Q34" s="53" t="str">
        <f>IF(ISBLANK(O34),"",VLOOKUP(O34,cualidades,3,0))</f>
        <v/>
      </c>
      <c r="R34" s="53" t="str">
        <f>IF(ISBLANK(A34),"",ROUND(IF(I34="Usado",0.8*$C34,$C34),0))</f>
        <v/>
      </c>
      <c r="S34" s="14">
        <f>IF(ISERROR(VLOOKUP($A34,Escudos,2,0)),0,VLOOKUP($A34,Escudos,2,0))</f>
        <v>0</v>
      </c>
      <c r="T34" s="4"/>
      <c r="U34" s="4"/>
      <c r="V34" s="4"/>
      <c r="W34" s="4"/>
      <c r="X34" s="4"/>
      <c r="Y34" s="4"/>
      <c r="Z34" s="4"/>
    </row>
    <row r="35" ht="12.75" customHeight="1">
      <c r="A35" s="4"/>
      <c r="B35" s="4"/>
      <c r="C35" s="4"/>
      <c r="D35" s="4"/>
      <c r="E35" s="4"/>
      <c r="F35" s="4"/>
      <c r="G35" s="57"/>
      <c r="H35" s="58"/>
      <c r="I35" s="58"/>
      <c r="J35" s="58"/>
      <c r="K35" s="4"/>
      <c r="L35" s="4"/>
      <c r="M35" s="4"/>
      <c r="N35" s="4"/>
      <c r="O35" s="4"/>
      <c r="P35" s="4"/>
      <c r="Q35" s="4"/>
      <c r="R35" s="4"/>
      <c r="S35" s="4"/>
      <c r="T35" s="4"/>
      <c r="U35" s="4"/>
      <c r="V35" s="4"/>
      <c r="W35" s="4"/>
      <c r="X35" s="4"/>
      <c r="Y35" s="4"/>
      <c r="Z35" s="4"/>
    </row>
    <row r="36" ht="36.0" customHeight="1">
      <c r="A36" s="34" t="s">
        <v>115</v>
      </c>
      <c r="B36" s="31" t="s">
        <v>96</v>
      </c>
      <c r="C36" s="31" t="s">
        <v>97</v>
      </c>
      <c r="D36" s="31" t="s">
        <v>116</v>
      </c>
      <c r="E36" s="53" t="s">
        <v>34</v>
      </c>
      <c r="F36" s="46" t="s">
        <v>101</v>
      </c>
      <c r="G36" s="42"/>
      <c r="H36" s="42"/>
      <c r="I36" s="42"/>
      <c r="J36" s="42"/>
      <c r="K36" s="42"/>
      <c r="L36" s="42"/>
      <c r="M36" s="42"/>
      <c r="N36" s="7"/>
      <c r="O36" s="53" t="s">
        <v>110</v>
      </c>
      <c r="P36" s="4"/>
      <c r="Q36" s="4"/>
      <c r="R36" s="4"/>
      <c r="S36" s="4"/>
      <c r="T36" s="4"/>
      <c r="U36" s="4"/>
      <c r="V36" s="4"/>
      <c r="W36" s="4"/>
      <c r="X36" s="4"/>
      <c r="Y36" s="4"/>
      <c r="Z36" s="4"/>
    </row>
    <row r="37" ht="57.0" customHeight="1">
      <c r="A37" s="59" t="s">
        <v>43</v>
      </c>
      <c r="B37" s="48">
        <f t="shared" ref="B37:B39" si="4">J37*G37*M37*P37</f>
        <v>25.6</v>
      </c>
      <c r="C37" s="31">
        <f>IF(ISERROR(VLOOKUP($A37,Equipo,3,0)),0,VLOOKUP($A37,Equipo,3,0))</f>
        <v>5</v>
      </c>
      <c r="D37" s="48">
        <f>IF(ISBLANK($A37),"",VLOOKUP($A37,Equipo,4,0))</f>
        <v>10</v>
      </c>
      <c r="E37" s="60" t="str">
        <f>IF(ISBLANK($A37),"",VLOOKUP($A37,Equipo,5,0))</f>
        <v>Gran mochila, que puede llevar más objetos.</v>
      </c>
      <c r="F37" s="50" t="s">
        <v>106</v>
      </c>
      <c r="G37" s="52">
        <f>IF(ISERROR(VLOOKUP(F37,cualidades,2,0)),1,VLOOKUP(F37,cualidades,2,0))</f>
        <v>0.8</v>
      </c>
      <c r="H37" s="53" t="str">
        <f>IF(ISBLANK(F37),"",VLOOKUP(F37,cualidades,3,0))</f>
        <v>La durabilidad del objeto es x0,8 de su valor original.</v>
      </c>
      <c r="I37" s="50" t="s">
        <v>105</v>
      </c>
      <c r="J37" s="52">
        <f>IF(ISERROR(VLOOKUP(I37,cualidades,2,0)),1,VLOOKUP(I37,cualidades,2,0))</f>
        <v>0.8</v>
      </c>
      <c r="K37" s="53" t="str">
        <f>IF(ISBLANK(I37),"",VLOOKUP(I37,cualidades,3,0))</f>
        <v>Su visión te hace sentir incómodo.</v>
      </c>
      <c r="L37" s="50"/>
      <c r="M37" s="53">
        <f>IF(ISERROR(VLOOKUP(L37,cualidades,2,0)),1,VLOOKUP(L37,cualidades,2,0))</f>
        <v>1</v>
      </c>
      <c r="N37" s="53" t="str">
        <f>IF(ISBLANK(L37),"",VLOOKUP(L37,cualidades,3,0))</f>
        <v/>
      </c>
      <c r="O37" s="53">
        <f t="shared" ref="O37:O39" si="5">ROUND(IF(F37="Usado",0.8*$C37,$C37),0)</f>
        <v>4</v>
      </c>
      <c r="P37" s="55">
        <f>IF(ISERROR(VLOOKUP($A37,Equipo,2,0)),0,VLOOKUP($A37,Equipo,2,0))</f>
        <v>40</v>
      </c>
      <c r="Q37" s="4"/>
      <c r="R37" s="4"/>
      <c r="S37" s="4"/>
      <c r="T37" s="4"/>
      <c r="U37" s="4"/>
      <c r="V37" s="4"/>
      <c r="W37" s="4"/>
      <c r="X37" s="4"/>
      <c r="Y37" s="4"/>
      <c r="Z37" s="4"/>
    </row>
    <row r="38" ht="12.75" customHeight="1">
      <c r="A38" s="59"/>
      <c r="B38" s="48">
        <f t="shared" si="4"/>
        <v>0</v>
      </c>
      <c r="C38" s="31">
        <f>IF(ISERROR(VLOOKUP($A38,Equipo,3,0)),0,VLOOKUP($A38,Equipo,3,0))</f>
        <v>0</v>
      </c>
      <c r="D38" s="48" t="str">
        <f>IF(ISBLANK($A38),"",VLOOKUP($A38,Equipo,4,0))</f>
        <v/>
      </c>
      <c r="E38" s="60" t="str">
        <f>IF(ISBLANK($A38),"",VLOOKUP($A38,Equipo,5,0))</f>
        <v/>
      </c>
      <c r="F38" s="50"/>
      <c r="G38" s="53">
        <f>IF(ISERROR(VLOOKUP(F38,cualidades,2,0)),1,VLOOKUP(F38,cualidades,2,0))</f>
        <v>1</v>
      </c>
      <c r="H38" s="53" t="str">
        <f>IF(ISBLANK(F38),"",VLOOKUP(F38,cualidades,3,0))</f>
        <v/>
      </c>
      <c r="I38" s="50"/>
      <c r="J38" s="53">
        <f>IF(ISERROR(VLOOKUP(I38,cualidades,2,0)),1,VLOOKUP(I38,cualidades,2,0))</f>
        <v>1</v>
      </c>
      <c r="K38" s="53" t="str">
        <f>IF(ISBLANK(I38),"",VLOOKUP(I38,cualidades,3,0))</f>
        <v/>
      </c>
      <c r="L38" s="50"/>
      <c r="M38" s="53">
        <f>IF(ISERROR(VLOOKUP(L38,cualidades,2,0)),1,VLOOKUP(L38,cualidades,2,0))</f>
        <v>1</v>
      </c>
      <c r="N38" s="53" t="str">
        <f>IF(ISBLANK(L38),"",VLOOKUP(L38,cualidades,3,0))</f>
        <v/>
      </c>
      <c r="O38" s="53">
        <f t="shared" si="5"/>
        <v>0</v>
      </c>
      <c r="P38" s="55">
        <f>IF(ISERROR(VLOOKUP($A38,Equipo,2,0)),0,VLOOKUP($A38,Equipo,2,0))</f>
        <v>0</v>
      </c>
      <c r="Q38" s="4"/>
      <c r="R38" s="4"/>
      <c r="S38" s="4"/>
      <c r="T38" s="4"/>
      <c r="U38" s="4"/>
      <c r="V38" s="4"/>
      <c r="W38" s="4"/>
      <c r="X38" s="4"/>
      <c r="Y38" s="4"/>
      <c r="Z38" s="4"/>
    </row>
    <row r="39" ht="12.75" customHeight="1">
      <c r="A39" s="59"/>
      <c r="B39" s="48">
        <f t="shared" si="4"/>
        <v>0</v>
      </c>
      <c r="C39" s="31">
        <f>IF(ISERROR(VLOOKUP($A39,Equipo,3,0)),0,VLOOKUP($A39,Equipo,3,0))</f>
        <v>0</v>
      </c>
      <c r="D39" s="48" t="str">
        <f>IF(ISBLANK($A39),"",VLOOKUP($A39,Equipo,4,0))</f>
        <v/>
      </c>
      <c r="E39" s="60" t="str">
        <f>IF(ISBLANK($A39),"",VLOOKUP($A39,Equipo,5,0))</f>
        <v/>
      </c>
      <c r="F39" s="50"/>
      <c r="G39" s="53">
        <f>IF(ISERROR(VLOOKUP(F39,cualidades,2,0)),1,VLOOKUP(F39,cualidades,2,0))</f>
        <v>1</v>
      </c>
      <c r="H39" s="53" t="str">
        <f>IF(ISBLANK(F39),"",VLOOKUP(F39,cualidades,3,0))</f>
        <v/>
      </c>
      <c r="I39" s="50"/>
      <c r="J39" s="53">
        <f>IF(ISERROR(VLOOKUP(I39,cualidades,2,0)),1,VLOOKUP(I39,cualidades,2,0))</f>
        <v>1</v>
      </c>
      <c r="K39" s="53" t="str">
        <f>IF(ISBLANK(I39),"",VLOOKUP(I39,cualidades,3,0))</f>
        <v/>
      </c>
      <c r="L39" s="50"/>
      <c r="M39" s="53">
        <f>IF(ISERROR(VLOOKUP(L39,cualidades,2,0)),1,VLOOKUP(L39,cualidades,2,0))</f>
        <v>1</v>
      </c>
      <c r="N39" s="53" t="str">
        <f>IF(ISBLANK(L39),"",VLOOKUP(L39,cualidades,3,0))</f>
        <v/>
      </c>
      <c r="O39" s="53">
        <f t="shared" si="5"/>
        <v>0</v>
      </c>
      <c r="P39" s="55">
        <f>IF(ISERROR(VLOOKUP($A39,Equipo,2,0)),0,VLOOKUP($A39,Equipo,2,0))</f>
        <v>0</v>
      </c>
      <c r="Q39" s="4"/>
      <c r="R39" s="4"/>
      <c r="S39" s="4"/>
      <c r="T39" s="4"/>
      <c r="U39" s="4"/>
      <c r="V39" s="4"/>
      <c r="W39" s="4"/>
      <c r="X39" s="4"/>
      <c r="Y39" s="4"/>
      <c r="Z39" s="4"/>
    </row>
    <row r="40" ht="12.75" customHeight="1">
      <c r="A40" s="4"/>
      <c r="B40" s="4"/>
      <c r="C40" s="4"/>
      <c r="D40" s="4"/>
      <c r="E40" s="4"/>
      <c r="F40" s="4"/>
      <c r="G40" s="57"/>
      <c r="H40" s="58"/>
      <c r="I40" s="58"/>
      <c r="J40" s="58"/>
      <c r="K40" s="4"/>
      <c r="L40" s="4"/>
      <c r="M40" s="4"/>
      <c r="N40" s="4"/>
      <c r="O40" s="4"/>
      <c r="P40" s="4"/>
      <c r="Q40" s="4"/>
      <c r="R40" s="4"/>
      <c r="S40" s="4"/>
      <c r="T40" s="4"/>
      <c r="U40" s="4"/>
      <c r="V40" s="4"/>
      <c r="W40" s="4"/>
      <c r="X40" s="4"/>
      <c r="Y40" s="4"/>
      <c r="Z40" s="4"/>
    </row>
    <row r="41" ht="24.75" customHeight="1">
      <c r="A41" s="34" t="s">
        <v>33</v>
      </c>
      <c r="B41" s="31" t="s">
        <v>96</v>
      </c>
      <c r="C41" s="31" t="s">
        <v>97</v>
      </c>
      <c r="D41" s="53" t="s">
        <v>34</v>
      </c>
      <c r="E41" s="46" t="s">
        <v>101</v>
      </c>
      <c r="F41" s="42"/>
      <c r="G41" s="42"/>
      <c r="H41" s="42"/>
      <c r="I41" s="42"/>
      <c r="J41" s="42"/>
      <c r="K41" s="42"/>
      <c r="L41" s="42"/>
      <c r="M41" s="7"/>
      <c r="N41" s="53" t="s">
        <v>110</v>
      </c>
      <c r="O41" s="4"/>
      <c r="P41" s="4"/>
      <c r="Q41" s="4"/>
      <c r="R41" s="4"/>
      <c r="S41" s="4"/>
      <c r="T41" s="4"/>
      <c r="U41" s="4"/>
      <c r="V41" s="4"/>
      <c r="W41" s="4"/>
      <c r="X41" s="4"/>
      <c r="Y41" s="4"/>
      <c r="Z41" s="4"/>
    </row>
    <row r="42" ht="68.25" customHeight="1">
      <c r="A42" s="59" t="s">
        <v>117</v>
      </c>
      <c r="B42" s="48">
        <f t="shared" ref="B42:B48" si="6">I42*F42*L42*O42</f>
        <v>12.8</v>
      </c>
      <c r="C42" s="31">
        <f>IF(ISERROR(VLOOKUP($A42,Equipo,3,0)),0,VLOOKUP($A42,Equipo,3,0))</f>
        <v>1</v>
      </c>
      <c r="D42" s="60" t="str">
        <f>IF(ISBLANK($A42),"",VLOOKUP($A42,Equipo,5,0))</f>
        <v>Bolsa de cuero con espacio para una ración de agua, suficiente para un día.</v>
      </c>
      <c r="E42" s="50" t="s">
        <v>106</v>
      </c>
      <c r="F42" s="52">
        <f>IF(ISERROR(VLOOKUP(E42,cualidades,2,0)),1,VLOOKUP(E42,cualidades,2,0))</f>
        <v>0.8</v>
      </c>
      <c r="G42" s="53" t="str">
        <f>IF(ISBLANK(E42),"",VLOOKUP(E42,cualidades,3,0))</f>
        <v>La durabilidad del objeto es x0,8 de su valor original.</v>
      </c>
      <c r="H42" s="50" t="s">
        <v>105</v>
      </c>
      <c r="I42" s="52">
        <f>IF(ISERROR(VLOOKUP(H42,cualidades,2,0)),1,VLOOKUP(H42,cualidades,2,0))</f>
        <v>0.8</v>
      </c>
      <c r="J42" s="53" t="str">
        <f>IF(ISBLANK(H42),"",VLOOKUP(H42,cualidades,3,0))</f>
        <v>Su visión te hace sentir incómodo.</v>
      </c>
      <c r="K42" s="50"/>
      <c r="L42" s="53">
        <f>IF(ISERROR(VLOOKUP(K42,cualidades,2,0)),1,VLOOKUP(K42,cualidades,2,0))</f>
        <v>1</v>
      </c>
      <c r="M42" s="53" t="str">
        <f>IF(ISBLANK(K42),"",VLOOKUP(K42,cualidades,3,0))</f>
        <v/>
      </c>
      <c r="N42" s="53">
        <f t="shared" ref="N42:N48" si="7">ROUND(IF(E42="Usado",0.8*$C42,$C42),0)</f>
        <v>1</v>
      </c>
      <c r="O42" s="55">
        <f>IF(ISERROR(VLOOKUP($A42,Equipo,2,0)),0,VLOOKUP($A42,Equipo,2,0))</f>
        <v>20</v>
      </c>
      <c r="P42" s="4"/>
      <c r="Q42" s="4"/>
      <c r="R42" s="4"/>
      <c r="S42" s="4"/>
      <c r="T42" s="4"/>
      <c r="U42" s="4"/>
      <c r="V42" s="4"/>
      <c r="W42" s="4"/>
      <c r="X42" s="4"/>
      <c r="Y42" s="4"/>
      <c r="Z42" s="4"/>
    </row>
    <row r="43" ht="23.25" customHeight="1">
      <c r="A43" s="59" t="s">
        <v>118</v>
      </c>
      <c r="B43" s="48">
        <f t="shared" si="6"/>
        <v>4</v>
      </c>
      <c r="C43" s="31">
        <f>IF(ISERROR(VLOOKUP($A43,Equipo,3,0)),0,VLOOKUP($A43,Equipo,3,0))</f>
        <v>1</v>
      </c>
      <c r="D43" s="60" t="str">
        <f>IF(ISBLANK($A43),"",VLOOKUP($A43,Equipo,5,0))</f>
        <v>Ilumina lugares oscuros.</v>
      </c>
      <c r="E43" s="50" t="s">
        <v>105</v>
      </c>
      <c r="F43" s="52">
        <f>IF(ISERROR(VLOOKUP(E43,cualidades,2,0)),1,VLOOKUP(E43,cualidades,2,0))</f>
        <v>0.8</v>
      </c>
      <c r="G43" s="53" t="str">
        <f>IF(ISBLANK(E43),"",VLOOKUP(E43,cualidades,3,0))</f>
        <v>Su visión te hace sentir incómodo.</v>
      </c>
      <c r="H43" s="50"/>
      <c r="I43" s="53">
        <f>IF(ISERROR(VLOOKUP(H43,cualidades,2,0)),1,VLOOKUP(H43,cualidades,2,0))</f>
        <v>1</v>
      </c>
      <c r="J43" s="53" t="str">
        <f>IF(ISBLANK(H43),"",VLOOKUP(H43,cualidades,3,0))</f>
        <v/>
      </c>
      <c r="K43" s="50"/>
      <c r="L43" s="53">
        <f>IF(ISERROR(VLOOKUP(K43,cualidades,2,0)),1,VLOOKUP(K43,cualidades,2,0))</f>
        <v>1</v>
      </c>
      <c r="M43" s="53" t="str">
        <f>IF(ISBLANK(K43),"",VLOOKUP(K43,cualidades,3,0))</f>
        <v/>
      </c>
      <c r="N43" s="53">
        <f t="shared" si="7"/>
        <v>1</v>
      </c>
      <c r="O43" s="55">
        <f>IF(ISERROR(VLOOKUP($A43,Equipo,2,0)),0,VLOOKUP($A43,Equipo,2,0))</f>
        <v>5</v>
      </c>
      <c r="P43" s="4"/>
      <c r="Q43" s="4"/>
      <c r="R43" s="4"/>
      <c r="S43" s="4"/>
      <c r="T43" s="4"/>
      <c r="U43" s="4"/>
      <c r="V43" s="4"/>
      <c r="W43" s="4"/>
      <c r="X43" s="4"/>
      <c r="Y43" s="4"/>
      <c r="Z43" s="4"/>
    </row>
    <row r="44" ht="57.0" customHeight="1">
      <c r="A44" s="59" t="s">
        <v>119</v>
      </c>
      <c r="B44" s="48">
        <f t="shared" si="6"/>
        <v>8</v>
      </c>
      <c r="C44" s="31">
        <f>IF(ISERROR(VLOOKUP($A44,Equipo,3,0)),0,VLOOKUP($A44,Equipo,3,0))</f>
        <v>1</v>
      </c>
      <c r="D44" s="60" t="str">
        <f>IF(ISBLANK($A44),"",VLOOKUP($A44,Equipo,5,0))</f>
        <v>Tenedor, cuchillo, etc. Hechos de distintos materiales.</v>
      </c>
      <c r="E44" s="50" t="s">
        <v>106</v>
      </c>
      <c r="F44" s="52">
        <f>IF(ISERROR(VLOOKUP(E44,cualidades,2,0)),1,VLOOKUP(E44,cualidades,2,0))</f>
        <v>0.8</v>
      </c>
      <c r="G44" s="53" t="str">
        <f>IF(ISBLANK(E44),"",VLOOKUP(E44,cualidades,3,0))</f>
        <v>La durabilidad del objeto es x0,8 de su valor original.</v>
      </c>
      <c r="H44" s="50"/>
      <c r="I44" s="53">
        <f>IF(ISERROR(VLOOKUP(H44,cualidades,2,0)),1,VLOOKUP(H44,cualidades,2,0))</f>
        <v>1</v>
      </c>
      <c r="J44" s="53" t="str">
        <f>IF(ISBLANK(H44),"",VLOOKUP(H44,cualidades,3,0))</f>
        <v/>
      </c>
      <c r="K44" s="50"/>
      <c r="L44" s="53">
        <f>IF(ISERROR(VLOOKUP(K44,cualidades,2,0)),1,VLOOKUP(K44,cualidades,2,0))</f>
        <v>1</v>
      </c>
      <c r="M44" s="53" t="str">
        <f>IF(ISBLANK(K44),"",VLOOKUP(K44,cualidades,3,0))</f>
        <v/>
      </c>
      <c r="N44" s="53">
        <f t="shared" si="7"/>
        <v>1</v>
      </c>
      <c r="O44" s="55">
        <f>IF(ISERROR(VLOOKUP($A44,Equipo,2,0)),0,VLOOKUP($A44,Equipo,2,0))</f>
        <v>10</v>
      </c>
      <c r="P44" s="4"/>
      <c r="Q44" s="4"/>
      <c r="R44" s="4"/>
      <c r="S44" s="4"/>
      <c r="T44" s="4"/>
      <c r="U44" s="4"/>
      <c r="V44" s="4"/>
      <c r="W44" s="4"/>
      <c r="X44" s="4"/>
      <c r="Y44" s="4"/>
      <c r="Z44" s="4"/>
    </row>
    <row r="45" ht="23.25" customHeight="1">
      <c r="A45" s="59" t="s">
        <v>51</v>
      </c>
      <c r="B45" s="48">
        <f t="shared" si="6"/>
        <v>40</v>
      </c>
      <c r="C45" s="31">
        <f>IF(ISERROR(VLOOKUP($A45,Equipo,3,0)),0,VLOOKUP($A45,Equipo,3,0))</f>
        <v>1</v>
      </c>
      <c r="D45" s="60" t="str">
        <f>IF(ISBLANK($A45),"",VLOOKUP($A45,Equipo,5,0))</f>
        <v>Para una persona.</v>
      </c>
      <c r="E45" s="50" t="s">
        <v>106</v>
      </c>
      <c r="F45" s="52">
        <f>IF(ISERROR(VLOOKUP(E45,cualidades,2,0)),1,VLOOKUP(E45,cualidades,2,0))</f>
        <v>0.8</v>
      </c>
      <c r="G45" s="53" t="str">
        <f>IF(ISBLANK(E45),"",VLOOKUP(E45,cualidades,3,0))</f>
        <v>La durabilidad del objeto es x0,8 de su valor original.</v>
      </c>
      <c r="H45" s="50"/>
      <c r="I45" s="53">
        <f>IF(ISERROR(VLOOKUP(H45,cualidades,2,0)),1,VLOOKUP(H45,cualidades,2,0))</f>
        <v>1</v>
      </c>
      <c r="J45" s="53" t="str">
        <f>IF(ISBLANK(H45),"",VLOOKUP(H45,cualidades,3,0))</f>
        <v/>
      </c>
      <c r="K45" s="50"/>
      <c r="L45" s="53">
        <f>IF(ISERROR(VLOOKUP(K45,cualidades,2,0)),1,VLOOKUP(K45,cualidades,2,0))</f>
        <v>1</v>
      </c>
      <c r="M45" s="53" t="str">
        <f>IF(ISBLANK(K45),"",VLOOKUP(K45,cualidades,3,0))</f>
        <v/>
      </c>
      <c r="N45" s="53">
        <f t="shared" si="7"/>
        <v>1</v>
      </c>
      <c r="O45" s="55">
        <f>IF(ISERROR(VLOOKUP($A45,Equipo,2,0)),0,VLOOKUP($A45,Equipo,2,0))</f>
        <v>50</v>
      </c>
      <c r="P45" s="4"/>
      <c r="Q45" s="4"/>
      <c r="R45" s="4"/>
      <c r="S45" s="4"/>
      <c r="T45" s="4"/>
      <c r="U45" s="4"/>
      <c r="V45" s="4"/>
      <c r="W45" s="4"/>
      <c r="X45" s="4"/>
      <c r="Y45" s="4"/>
      <c r="Z45" s="4"/>
    </row>
    <row r="46" ht="60.0" customHeight="1">
      <c r="A46" s="59" t="s">
        <v>120</v>
      </c>
      <c r="B46" s="48">
        <f t="shared" si="6"/>
        <v>5</v>
      </c>
      <c r="C46" s="31">
        <f>IF(ISERROR(VLOOKUP($A46,Equipo,3,0)),0,VLOOKUP($A46,Equipo,3,0))</f>
        <v>1</v>
      </c>
      <c r="D46" s="60" t="str">
        <f>IF(ISBLANK($A46),"",VLOOKUP($A46,Equipo,5,0))</f>
        <v>¡Sólo hay que añadir agua!</v>
      </c>
      <c r="E46" s="50"/>
      <c r="F46" s="53">
        <f>IF(ISERROR(VLOOKUP(E46,cualidades,2,0)),1,VLOOKUP(E46,cualidades,2,0))</f>
        <v>1</v>
      </c>
      <c r="G46" s="53" t="str">
        <f>IF(ISBLANK(E46),"",VLOOKUP(E46,cualidades,3,0))</f>
        <v/>
      </c>
      <c r="H46" s="50"/>
      <c r="I46" s="53">
        <f>IF(ISERROR(VLOOKUP(H46,cualidades,2,0)),1,VLOOKUP(H46,cualidades,2,0))</f>
        <v>1</v>
      </c>
      <c r="J46" s="53" t="str">
        <f>IF(ISBLANK(H46),"",VLOOKUP(H46,cualidades,3,0))</f>
        <v/>
      </c>
      <c r="K46" s="50"/>
      <c r="L46" s="53">
        <f>IF(ISERROR(VLOOKUP(K46,cualidades,2,0)),1,VLOOKUP(K46,cualidades,2,0))</f>
        <v>1</v>
      </c>
      <c r="M46" s="53" t="str">
        <f>IF(ISBLANK(K46),"",VLOOKUP(K46,cualidades,3,0))</f>
        <v/>
      </c>
      <c r="N46" s="53">
        <f t="shared" si="7"/>
        <v>1</v>
      </c>
      <c r="O46" s="55">
        <f>IF(ISERROR(VLOOKUP($A46,Equipo,2,0)),0,VLOOKUP($A46,Equipo,2,0))</f>
        <v>5</v>
      </c>
      <c r="P46" s="4"/>
      <c r="Q46" s="4"/>
      <c r="R46" s="4"/>
      <c r="S46" s="4"/>
      <c r="T46" s="4"/>
      <c r="U46" s="4"/>
      <c r="V46" s="4"/>
      <c r="W46" s="4"/>
      <c r="X46" s="4"/>
      <c r="Y46" s="4"/>
      <c r="Z46" s="4"/>
    </row>
    <row r="47" ht="34.5" customHeight="1">
      <c r="A47" s="59" t="s">
        <v>121</v>
      </c>
      <c r="B47" s="48">
        <f t="shared" si="6"/>
        <v>12.8</v>
      </c>
      <c r="C47" s="31">
        <f>IF(ISERROR(VLOOKUP($A47,Equipo,3,0)),0,VLOOKUP($A47,Equipo,3,0))</f>
        <v>1</v>
      </c>
      <c r="D47" s="60" t="str">
        <f>IF(ISBLANK($A47),"",VLOOKUP($A47,Equipo,5,0))</f>
        <v>Para encender un fuego fácilmente.</v>
      </c>
      <c r="E47" s="50" t="s">
        <v>106</v>
      </c>
      <c r="F47" s="52">
        <f>IF(ISERROR(VLOOKUP(E47,cualidades,2,0)),1,VLOOKUP(E47,cualidades,2,0))</f>
        <v>0.8</v>
      </c>
      <c r="G47" s="53" t="str">
        <f>IF(ISBLANK(E47),"",VLOOKUP(E47,cualidades,3,0))</f>
        <v>La durabilidad del objeto es x0,8 de su valor original.</v>
      </c>
      <c r="H47" s="50" t="s">
        <v>105</v>
      </c>
      <c r="I47" s="52">
        <f>IF(ISERROR(VLOOKUP(H47,cualidades,2,0)),1,VLOOKUP(H47,cualidades,2,0))</f>
        <v>0.8</v>
      </c>
      <c r="J47" s="53" t="str">
        <f>IF(ISBLANK(H47),"",VLOOKUP(H47,cualidades,3,0))</f>
        <v>Su visión te hace sentir incómodo.</v>
      </c>
      <c r="K47" s="50"/>
      <c r="L47" s="53">
        <f>IF(ISERROR(VLOOKUP(K47,cualidades,2,0)),1,VLOOKUP(K47,cualidades,2,0))</f>
        <v>1</v>
      </c>
      <c r="M47" s="53" t="str">
        <f>IF(ISBLANK(K47),"",VLOOKUP(K47,cualidades,3,0))</f>
        <v/>
      </c>
      <c r="N47" s="53">
        <f t="shared" si="7"/>
        <v>1</v>
      </c>
      <c r="O47" s="55">
        <f>IF(ISERROR(VLOOKUP($A47,Equipo,2,0)),0,VLOOKUP($A47,Equipo,2,0))</f>
        <v>20</v>
      </c>
      <c r="P47" s="4"/>
      <c r="Q47" s="4"/>
      <c r="R47" s="4"/>
      <c r="S47" s="4"/>
      <c r="T47" s="4"/>
      <c r="U47" s="4"/>
      <c r="V47" s="4"/>
      <c r="W47" s="4"/>
      <c r="X47" s="4"/>
      <c r="Y47" s="4"/>
      <c r="Z47" s="4"/>
    </row>
    <row r="48" ht="36.0" customHeight="1">
      <c r="A48" s="59" t="s">
        <v>150</v>
      </c>
      <c r="B48" s="48">
        <f t="shared" si="6"/>
        <v>64</v>
      </c>
      <c r="C48" s="31">
        <f>IF(ISERROR(VLOOKUP($A48,Equipo,3,0)),0,VLOOKUP($A48,Equipo,3,0))</f>
        <v>1</v>
      </c>
      <c r="D48" s="60" t="str">
        <f>IF(ISBLANK($A48),"",VLOOKUP($A48,Equipo,5,0))</f>
        <v>Herramientas útiles para hacer reparaciones.</v>
      </c>
      <c r="E48" s="50" t="s">
        <v>106</v>
      </c>
      <c r="F48" s="52">
        <f>IF(ISERROR(VLOOKUP(E48,cualidades,2,0)),1,VLOOKUP(E48,cualidades,2,0))</f>
        <v>0.8</v>
      </c>
      <c r="G48" s="53" t="str">
        <f>IF(ISBLANK(E48),"",VLOOKUP(E48,cualidades,3,0))</f>
        <v>La durabilidad del objeto es x0,8 de su valor original.</v>
      </c>
      <c r="H48" s="50" t="s">
        <v>141</v>
      </c>
      <c r="I48" s="52">
        <f>IF(ISERROR(VLOOKUP(H48,cualidades,2,0)),1,VLOOKUP(H48,cualidades,2,0))</f>
        <v>0.8</v>
      </c>
      <c r="J48" s="53" t="str">
        <f>IF(ISBLANK(H48),"",VLOOKUP(H48,cualidades,3,0))</f>
        <v>Viejo, o hecho con poco gusto.</v>
      </c>
      <c r="K48" s="50"/>
      <c r="L48" s="53">
        <f>IF(ISERROR(VLOOKUP(K48,cualidades,2,0)),1,VLOOKUP(K48,cualidades,2,0))</f>
        <v>1</v>
      </c>
      <c r="M48" s="53" t="str">
        <f>IF(ISBLANK(K48),"",VLOOKUP(K48,cualidades,3,0))</f>
        <v/>
      </c>
      <c r="N48" s="53">
        <f t="shared" si="7"/>
        <v>1</v>
      </c>
      <c r="O48" s="55">
        <f>IF(ISERROR(VLOOKUP($A48,Equipo,2,0)),0,VLOOKUP($A48,Equipo,2,0))</f>
        <v>100</v>
      </c>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34" t="s">
        <v>122</v>
      </c>
      <c r="B50" s="31" t="s">
        <v>96</v>
      </c>
      <c r="C50" s="31" t="s">
        <v>97</v>
      </c>
      <c r="D50" s="31" t="s">
        <v>40</v>
      </c>
      <c r="E50" s="31" t="s">
        <v>108</v>
      </c>
      <c r="F50" s="31" t="s">
        <v>109</v>
      </c>
      <c r="G50" s="54" t="s">
        <v>100</v>
      </c>
      <c r="H50" s="46" t="s">
        <v>101</v>
      </c>
      <c r="I50" s="42"/>
      <c r="J50" s="42"/>
      <c r="K50" s="42"/>
      <c r="L50" s="42"/>
      <c r="M50" s="42"/>
      <c r="N50" s="42"/>
      <c r="O50" s="42"/>
      <c r="P50" s="7"/>
      <c r="Q50" s="53" t="s">
        <v>110</v>
      </c>
      <c r="R50" s="4"/>
      <c r="S50" s="4"/>
      <c r="T50" s="4"/>
      <c r="U50" s="4"/>
      <c r="V50" s="4"/>
      <c r="W50" s="4"/>
      <c r="X50" s="4"/>
      <c r="Y50" s="4"/>
      <c r="Z50" s="4"/>
    </row>
    <row r="51" ht="34.5" customHeight="1">
      <c r="A51" s="47" t="s">
        <v>111</v>
      </c>
      <c r="B51" s="48">
        <f t="shared" ref="B51:B53" si="8">O51*I51*L51*R51</f>
        <v>40</v>
      </c>
      <c r="C51" s="31">
        <f>IF(ISERROR(VLOOKUP($A51,Armaduras,3,0)),0,VLOOKUP($A51,Armaduras,3,0))</f>
        <v>3</v>
      </c>
      <c r="D51" s="31" t="str">
        <f>IF(ISERROR(VLOOKUP($A51,Armaduras,4,0)),"",VLOOKUP($A51,Armaduras,4,0))</f>
        <v>Torso</v>
      </c>
      <c r="E51" s="31">
        <f>IF(ISERROR(VLOOKUP($A51,Armaduras,5,0)),"",VLOOKUP($A51,Armaduras,5,0))</f>
        <v>0</v>
      </c>
      <c r="F51" s="31" t="str">
        <f>IF(ISERROR(VLOOKUP($A51,Armaduras,6,0)),"",VLOOKUP($A51,Armaduras,6,0))</f>
        <v>-</v>
      </c>
      <c r="G51" s="31" t="str">
        <f>IF(ISERROR(VLOOKUP($A51,Armaduras,7,0)),"",VLOOKUP($A51,Armaduras,7,0))</f>
        <v>Ropa gruesa y resistente. La favorita de los Viajeros. Normalmente hecha de lana.</v>
      </c>
      <c r="H51" s="50" t="s">
        <v>106</v>
      </c>
      <c r="I51" s="52">
        <f>IF(ISERROR(VLOOKUP(H51,cualidades,2,0)),1,VLOOKUP(H51,cualidades,2,0))</f>
        <v>0.8</v>
      </c>
      <c r="J51" s="53" t="str">
        <f>IF(ISBLANK(H51),"",VLOOKUP(H51,cualidades,3,0))</f>
        <v>La durabilidad del objeto es x0,8 de su valor original.</v>
      </c>
      <c r="K51" s="50"/>
      <c r="L51" s="53">
        <f>IF(ISERROR(VLOOKUP(K51,cualidades,2,0)),1,VLOOKUP(K51,cualidades,2,0))</f>
        <v>1</v>
      </c>
      <c r="M51" s="53" t="str">
        <f>IF(ISBLANK(K51),"",VLOOKUP(K51,cualidades,3,0))</f>
        <v/>
      </c>
      <c r="N51" s="50"/>
      <c r="O51" s="53">
        <f>IF(ISERROR(VLOOKUP(N51,cualidades,2,0)),1,VLOOKUP(N51,cualidades,2,0))</f>
        <v>1</v>
      </c>
      <c r="P51" s="53" t="str">
        <f>IF(ISBLANK(N51),"",VLOOKUP(N51,cualidades,3,0))</f>
        <v/>
      </c>
      <c r="Q51" s="53">
        <f t="shared" ref="Q51:Q53" si="9">ROUND(IF(H51="Usado",0.8*$C51,$C51),0)</f>
        <v>2</v>
      </c>
      <c r="R51" s="14">
        <f>IF(ISERROR(VLOOKUP($A51,Armaduras,2,0)),0,VLOOKUP($A51,Armaduras,2,0))</f>
        <v>50</v>
      </c>
      <c r="S51" s="4"/>
      <c r="T51" s="4"/>
      <c r="U51" s="4"/>
      <c r="V51" s="4"/>
      <c r="W51" s="4"/>
      <c r="X51" s="4"/>
      <c r="Y51" s="4"/>
      <c r="Z51" s="4"/>
    </row>
    <row r="52" ht="34.5" customHeight="1">
      <c r="A52" s="47" t="s">
        <v>111</v>
      </c>
      <c r="B52" s="48">
        <f t="shared" si="8"/>
        <v>40</v>
      </c>
      <c r="C52" s="31">
        <f>IF(ISERROR(VLOOKUP($A52,Armaduras,3,0)),0,VLOOKUP($A52,Armaduras,3,0))</f>
        <v>3</v>
      </c>
      <c r="D52" s="31" t="str">
        <f>IF(ISERROR(VLOOKUP($A52,Armaduras,4,0)),"",VLOOKUP($A52,Armaduras,4,0))</f>
        <v>Torso</v>
      </c>
      <c r="E52" s="31">
        <f>IF(ISERROR(VLOOKUP($A52,Armaduras,5,0)),"",VLOOKUP($A52,Armaduras,5,0))</f>
        <v>0</v>
      </c>
      <c r="F52" s="31" t="str">
        <f>IF(ISERROR(VLOOKUP($A52,Armaduras,6,0)),"",VLOOKUP($A52,Armaduras,6,0))</f>
        <v>-</v>
      </c>
      <c r="G52" s="31" t="str">
        <f>IF(ISERROR(VLOOKUP($A52,Armaduras,7,0)),"",VLOOKUP($A52,Armaduras,7,0))</f>
        <v>Ropa gruesa y resistente. La favorita de los Viajeros. Normalmente hecha de lana.</v>
      </c>
      <c r="H52" s="50" t="s">
        <v>106</v>
      </c>
      <c r="I52" s="52">
        <f>IF(ISERROR(VLOOKUP(H52,cualidades,2,0)),1,VLOOKUP(H52,cualidades,2,0))</f>
        <v>0.8</v>
      </c>
      <c r="J52" s="53" t="str">
        <f>IF(ISBLANK(H52),"",VLOOKUP(H52,cualidades,3,0))</f>
        <v>La durabilidad del objeto es x0,8 de su valor original.</v>
      </c>
      <c r="K52" s="50"/>
      <c r="L52" s="53">
        <f>IF(ISERROR(VLOOKUP(K52,cualidades,2,0)),1,VLOOKUP(K52,cualidades,2,0))</f>
        <v>1</v>
      </c>
      <c r="M52" s="53" t="str">
        <f>IF(ISBLANK(K52),"",VLOOKUP(K52,cualidades,3,0))</f>
        <v/>
      </c>
      <c r="N52" s="50"/>
      <c r="O52" s="53">
        <f>IF(ISERROR(VLOOKUP(N52,cualidades,2,0)),1,VLOOKUP(N52,cualidades,2,0))</f>
        <v>1</v>
      </c>
      <c r="P52" s="53" t="str">
        <f>IF(ISBLANK(N52),"",VLOOKUP(N52,cualidades,3,0))</f>
        <v/>
      </c>
      <c r="Q52" s="53">
        <f t="shared" si="9"/>
        <v>2</v>
      </c>
      <c r="R52" s="14">
        <f>IF(ISERROR(VLOOKUP($A52,Armaduras,2,0)),0,VLOOKUP($A52,Armaduras,2,0))</f>
        <v>50</v>
      </c>
      <c r="S52" s="4"/>
      <c r="T52" s="4"/>
      <c r="U52" s="4"/>
      <c r="V52" s="4"/>
      <c r="W52" s="4"/>
      <c r="X52" s="4"/>
      <c r="Y52" s="4"/>
      <c r="Z52" s="4"/>
    </row>
    <row r="53" ht="12.75" customHeight="1">
      <c r="A53" s="47"/>
      <c r="B53" s="48">
        <f t="shared" si="8"/>
        <v>0</v>
      </c>
      <c r="C53" s="31">
        <f>IF(ISERROR(VLOOKUP($A53,Armaduras,3,0)),0,VLOOKUP($A53,Armaduras,3,0))</f>
        <v>0</v>
      </c>
      <c r="D53" s="31" t="str">
        <f>IF(ISERROR(VLOOKUP($A53,Armaduras,4,0)),"",VLOOKUP($A53,Armaduras,4,0))</f>
        <v/>
      </c>
      <c r="E53" s="31" t="str">
        <f>IF(ISERROR(VLOOKUP($A53,Armaduras,5,0)),"",VLOOKUP($A53,Armaduras,5,0))</f>
        <v/>
      </c>
      <c r="F53" s="31" t="str">
        <f>IF(ISERROR(VLOOKUP($A53,Armaduras,6,0)),"",VLOOKUP($A53,Armaduras,6,0))</f>
        <v/>
      </c>
      <c r="G53" s="31" t="str">
        <f>IF(ISERROR(VLOOKUP($A53,Armaduras,7,0)),"",VLOOKUP($A53,Armaduras,7,0))</f>
        <v/>
      </c>
      <c r="H53" s="50"/>
      <c r="I53" s="53">
        <f>IF(ISERROR(VLOOKUP(H53,cualidades,2,0)),1,VLOOKUP(H53,cualidades,2,0))</f>
        <v>1</v>
      </c>
      <c r="J53" s="53" t="str">
        <f>IF(ISBLANK(H53),"",VLOOKUP(H53,cualidades,3,0))</f>
        <v/>
      </c>
      <c r="K53" s="50"/>
      <c r="L53" s="53">
        <f>IF(ISERROR(VLOOKUP(K53,cualidades,2,0)),1,VLOOKUP(K53,cualidades,2,0))</f>
        <v>1</v>
      </c>
      <c r="M53" s="53" t="str">
        <f>IF(ISBLANK(K53),"",VLOOKUP(K53,cualidades,3,0))</f>
        <v/>
      </c>
      <c r="N53" s="50"/>
      <c r="O53" s="53">
        <f>IF(ISERROR(VLOOKUP(N53,cualidades,2,0)),1,VLOOKUP(N53,cualidades,2,0))</f>
        <v>1</v>
      </c>
      <c r="P53" s="53" t="str">
        <f>IF(ISBLANK(N53),"",VLOOKUP(N53,cualidades,3,0))</f>
        <v/>
      </c>
      <c r="Q53" s="53">
        <f t="shared" si="9"/>
        <v>0</v>
      </c>
      <c r="R53" s="14">
        <f>IF(ISERROR(VLOOKUP($A53,Armaduras,2,0)),0,VLOOKUP($A53,Armaduras,2,0))</f>
        <v>0</v>
      </c>
      <c r="S53" s="4"/>
      <c r="T53" s="4"/>
      <c r="U53" s="4"/>
      <c r="V53" s="4"/>
      <c r="W53" s="4"/>
      <c r="X53" s="4"/>
      <c r="Y53" s="4"/>
      <c r="Z53" s="4"/>
    </row>
    <row r="54"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34" t="s">
        <v>124</v>
      </c>
      <c r="B55" s="31" t="s">
        <v>96</v>
      </c>
      <c r="C55" s="31" t="s">
        <v>97</v>
      </c>
      <c r="D55" s="31" t="s">
        <v>32</v>
      </c>
      <c r="E55" s="60" t="s">
        <v>34</v>
      </c>
      <c r="F55" s="4"/>
      <c r="G55" s="4"/>
      <c r="H55" s="4"/>
      <c r="I55" s="4"/>
      <c r="J55" s="4"/>
      <c r="K55" s="4"/>
      <c r="L55" s="4"/>
      <c r="M55" s="4"/>
      <c r="N55" s="4"/>
      <c r="O55" s="4"/>
      <c r="P55" s="4"/>
      <c r="Q55" s="4"/>
      <c r="R55" s="4"/>
      <c r="S55" s="4"/>
      <c r="T55" s="4"/>
      <c r="U55" s="4"/>
      <c r="V55" s="4"/>
      <c r="W55" s="4"/>
      <c r="X55" s="4"/>
      <c r="Y55" s="4"/>
      <c r="Z55" s="4"/>
    </row>
    <row r="56" ht="57.0" customHeight="1">
      <c r="A56" s="59" t="s">
        <v>125</v>
      </c>
      <c r="B56" s="31">
        <f t="shared" ref="B56:B61" si="10">D56*F56</f>
        <v>30</v>
      </c>
      <c r="C56" s="31">
        <f t="shared" ref="C56:C61" si="11">D56*G56</f>
        <v>3</v>
      </c>
      <c r="D56" s="61">
        <v>3.0</v>
      </c>
      <c r="E56" s="60" t="str">
        <f>IF(ISERROR(VLOOKUP($A56,Raciones,4,0)),"",VLOOKUP($A56,Raciones,4,0))</f>
        <v>Comida empaquetada que se puede llevar en un viaje.</v>
      </c>
      <c r="F56" s="14">
        <f>IF(ISERROR(VLOOKUP($A56,Raciones,2,0)),0,VLOOKUP($A56,Raciones,2,0))</f>
        <v>10</v>
      </c>
      <c r="G56" s="14">
        <f>IF(ISERROR(VLOOKUP($A56,Raciones,3,0)),0,VLOOKUP($A56,Raciones,3,0))</f>
        <v>1</v>
      </c>
      <c r="H56" s="4"/>
      <c r="I56" s="4"/>
      <c r="J56" s="4"/>
      <c r="K56" s="55"/>
      <c r="L56" s="4"/>
      <c r="M56" s="4"/>
      <c r="N56" s="4"/>
      <c r="O56" s="4"/>
      <c r="P56" s="4"/>
      <c r="Q56" s="4"/>
      <c r="R56" s="4"/>
      <c r="S56" s="4"/>
      <c r="T56" s="4"/>
      <c r="U56" s="4"/>
      <c r="V56" s="4"/>
      <c r="W56" s="4"/>
      <c r="X56" s="4"/>
      <c r="Y56" s="4"/>
      <c r="Z56" s="4"/>
    </row>
    <row r="57" ht="12.75" customHeight="1">
      <c r="A57" s="59"/>
      <c r="B57" s="31">
        <f t="shared" si="10"/>
        <v>0</v>
      </c>
      <c r="C57" s="31">
        <f t="shared" si="11"/>
        <v>0</v>
      </c>
      <c r="D57" s="61"/>
      <c r="E57" s="60" t="str">
        <f>IF(ISERROR(VLOOKUP($A57,Raciones,4,0)),"",VLOOKUP($A57,Raciones,4,0))</f>
        <v/>
      </c>
      <c r="F57" s="14">
        <f>IF(ISERROR(VLOOKUP($A57,Raciones,2,0)),0,VLOOKUP($A57,Raciones,2,0))</f>
        <v>0</v>
      </c>
      <c r="G57" s="14">
        <f>IF(ISERROR(VLOOKUP($A57,Raciones,3,0)),0,VLOOKUP($A57,Raciones,3,0))</f>
        <v>0</v>
      </c>
      <c r="H57" s="4"/>
      <c r="I57" s="4"/>
      <c r="J57" s="4"/>
      <c r="K57" s="55"/>
      <c r="L57" s="4"/>
      <c r="M57" s="4"/>
      <c r="N57" s="4"/>
      <c r="O57" s="4"/>
      <c r="P57" s="4"/>
      <c r="Q57" s="4"/>
      <c r="R57" s="4"/>
      <c r="S57" s="4"/>
      <c r="T57" s="4"/>
      <c r="U57" s="4"/>
      <c r="V57" s="4"/>
      <c r="W57" s="4"/>
      <c r="X57" s="4"/>
      <c r="Y57" s="4"/>
      <c r="Z57" s="4"/>
    </row>
    <row r="58" ht="12.75" customHeight="1">
      <c r="A58" s="59"/>
      <c r="B58" s="31">
        <f t="shared" si="10"/>
        <v>0</v>
      </c>
      <c r="C58" s="31">
        <f t="shared" si="11"/>
        <v>0</v>
      </c>
      <c r="D58" s="61"/>
      <c r="E58" s="60" t="str">
        <f>IF(ISERROR(VLOOKUP($A58,Raciones,4,0)),"",VLOOKUP($A58,Raciones,4,0))</f>
        <v/>
      </c>
      <c r="F58" s="14">
        <f>IF(ISERROR(VLOOKUP($A58,Raciones,2,0)),0,VLOOKUP($A58,Raciones,2,0))</f>
        <v>0</v>
      </c>
      <c r="G58" s="14">
        <f>IF(ISERROR(VLOOKUP($A58,Raciones,3,0)),0,VLOOKUP($A58,Raciones,3,0))</f>
        <v>0</v>
      </c>
      <c r="H58" s="4"/>
      <c r="I58" s="4"/>
      <c r="J58" s="4"/>
      <c r="K58" s="55"/>
      <c r="L58" s="4"/>
      <c r="M58" s="4"/>
      <c r="N58" s="4"/>
      <c r="O58" s="4"/>
      <c r="P58" s="4"/>
      <c r="Q58" s="4"/>
      <c r="R58" s="4"/>
      <c r="S58" s="4"/>
      <c r="T58" s="4"/>
      <c r="U58" s="4"/>
      <c r="V58" s="4"/>
      <c r="W58" s="4"/>
      <c r="X58" s="4"/>
      <c r="Y58" s="4"/>
      <c r="Z58" s="4"/>
    </row>
    <row r="59" ht="12.75" customHeight="1">
      <c r="A59" s="59"/>
      <c r="B59" s="31">
        <f t="shared" si="10"/>
        <v>0</v>
      </c>
      <c r="C59" s="31">
        <f t="shared" si="11"/>
        <v>0</v>
      </c>
      <c r="D59" s="61"/>
      <c r="E59" s="60" t="str">
        <f>IF(ISERROR(VLOOKUP($A59,Raciones,4,0)),"",VLOOKUP($A59,Raciones,4,0))</f>
        <v/>
      </c>
      <c r="F59" s="14">
        <f>IF(ISERROR(VLOOKUP($A59,Raciones,2,0)),0,VLOOKUP($A59,Raciones,2,0))</f>
        <v>0</v>
      </c>
      <c r="G59" s="14">
        <f>IF(ISERROR(VLOOKUP($A59,Raciones,3,0)),0,VLOOKUP($A59,Raciones,3,0))</f>
        <v>0</v>
      </c>
      <c r="H59" s="4"/>
      <c r="I59" s="4"/>
      <c r="J59" s="4"/>
      <c r="K59" s="55"/>
      <c r="L59" s="4"/>
      <c r="M59" s="4"/>
      <c r="N59" s="4"/>
      <c r="O59" s="4"/>
      <c r="P59" s="4"/>
      <c r="Q59" s="4"/>
      <c r="R59" s="4"/>
      <c r="S59" s="4"/>
      <c r="T59" s="4"/>
      <c r="U59" s="4"/>
      <c r="V59" s="4"/>
      <c r="W59" s="4"/>
      <c r="X59" s="4"/>
      <c r="Y59" s="4"/>
      <c r="Z59" s="4"/>
    </row>
    <row r="60" ht="12.75" customHeight="1">
      <c r="A60" s="59"/>
      <c r="B60" s="31">
        <f t="shared" si="10"/>
        <v>0</v>
      </c>
      <c r="C60" s="31">
        <f t="shared" si="11"/>
        <v>0</v>
      </c>
      <c r="D60" s="61"/>
      <c r="E60" s="60" t="str">
        <f>IF(ISERROR(VLOOKUP($A60,Raciones,4,0)),"",VLOOKUP($A60,Raciones,4,0))</f>
        <v/>
      </c>
      <c r="F60" s="14">
        <f>IF(ISERROR(VLOOKUP($A60,Raciones,2,0)),0,VLOOKUP($A60,Raciones,2,0))</f>
        <v>0</v>
      </c>
      <c r="G60" s="14">
        <f>IF(ISERROR(VLOOKUP($A60,Raciones,3,0)),0,VLOOKUP($A60,Raciones,3,0))</f>
        <v>0</v>
      </c>
      <c r="H60" s="4"/>
      <c r="I60" s="4"/>
      <c r="J60" s="4"/>
      <c r="K60" s="55"/>
      <c r="L60" s="4"/>
      <c r="M60" s="4"/>
      <c r="N60" s="4"/>
      <c r="O60" s="4"/>
      <c r="P60" s="4"/>
      <c r="Q60" s="4"/>
      <c r="R60" s="4"/>
      <c r="S60" s="4"/>
      <c r="T60" s="4"/>
      <c r="U60" s="4"/>
      <c r="V60" s="4"/>
      <c r="W60" s="4"/>
      <c r="X60" s="4"/>
      <c r="Y60" s="4"/>
      <c r="Z60" s="4"/>
    </row>
    <row r="61" ht="12.75" customHeight="1">
      <c r="A61" s="59"/>
      <c r="B61" s="31">
        <f t="shared" si="10"/>
        <v>0</v>
      </c>
      <c r="C61" s="31">
        <f t="shared" si="11"/>
        <v>0</v>
      </c>
      <c r="D61" s="61"/>
      <c r="E61" s="60" t="str">
        <f>IF(ISERROR(VLOOKUP($A61,Raciones,4,0)),"",VLOOKUP($A61,Raciones,4,0))</f>
        <v/>
      </c>
      <c r="F61" s="14">
        <f>IF(ISERROR(VLOOKUP($A61,Raciones,2,0)),0,VLOOKUP($A61,Raciones,2,0))</f>
        <v>0</v>
      </c>
      <c r="G61" s="14">
        <f>IF(ISERROR(VLOOKUP($A61,Raciones,3,0)),0,VLOOKUP($A61,Raciones,3,0))</f>
        <v>0</v>
      </c>
      <c r="H61" s="4"/>
      <c r="I61" s="4"/>
      <c r="J61" s="4"/>
      <c r="K61" s="55"/>
      <c r="L61" s="4"/>
      <c r="M61" s="4"/>
      <c r="N61" s="4"/>
      <c r="O61" s="4"/>
      <c r="P61" s="4"/>
      <c r="Q61" s="4"/>
      <c r="R61" s="4"/>
      <c r="S61" s="4"/>
      <c r="T61" s="4"/>
      <c r="U61" s="4"/>
      <c r="V61" s="4"/>
      <c r="W61" s="4"/>
      <c r="X61" s="4"/>
      <c r="Y61" s="4"/>
      <c r="Z61" s="4"/>
    </row>
    <row r="62"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34" t="s">
        <v>126</v>
      </c>
      <c r="B63" s="26" t="s">
        <v>96</v>
      </c>
      <c r="C63" s="26" t="s">
        <v>97</v>
      </c>
      <c r="D63" s="26" t="s">
        <v>127</v>
      </c>
      <c r="E63" s="26" t="s">
        <v>100</v>
      </c>
      <c r="F63" s="46" t="s">
        <v>101</v>
      </c>
      <c r="G63" s="42"/>
      <c r="H63" s="42"/>
      <c r="I63" s="42"/>
      <c r="J63" s="42"/>
      <c r="K63" s="42"/>
      <c r="L63" s="42"/>
      <c r="M63" s="42"/>
      <c r="N63" s="7"/>
      <c r="O63" s="4"/>
      <c r="P63" s="4"/>
      <c r="Q63" s="4"/>
      <c r="R63" s="4"/>
      <c r="S63" s="4"/>
      <c r="T63" s="4"/>
      <c r="U63" s="4"/>
      <c r="V63" s="4"/>
      <c r="W63" s="4"/>
      <c r="X63" s="4"/>
      <c r="Y63" s="4"/>
      <c r="Z63" s="4"/>
    </row>
    <row r="64" ht="14.25" customHeight="1">
      <c r="A64" s="61"/>
      <c r="B64" s="26">
        <f t="shared" ref="B64:B73" si="12">G64*J64*M64*O64</f>
        <v>0</v>
      </c>
      <c r="C64" s="26">
        <f>IF(ISERROR(VLOOKUP($A64,RopadeViaje,3,0)),0,VLOOKUP($A64,RopadeViaje,3,0))</f>
        <v>0</v>
      </c>
      <c r="D64" s="53" t="str">
        <f>IF(ISBLANK($A64),"",VLOOKUP($A64,RopadeViaje,4,0))</f>
        <v/>
      </c>
      <c r="E64" s="53" t="str">
        <f>IF(ISBLANK($A64),"",VLOOKUP($A64,RopadeViaje,5,0))</f>
        <v/>
      </c>
      <c r="F64" s="50"/>
      <c r="G64" s="53">
        <f>IF(ISERROR(VLOOKUP(F64,cualidades,2,0)),1,VLOOKUP(F64,cualidades,2,0))</f>
        <v>1</v>
      </c>
      <c r="H64" s="53" t="str">
        <f>IF(ISBLANK(F64),"",VLOOKUP(F64,cualidades,3,0))</f>
        <v/>
      </c>
      <c r="I64" s="50"/>
      <c r="J64" s="53">
        <f>IF(ISERROR(VLOOKUP(I64,cualidades,2,0)),1,VLOOKUP(I64,cualidades,2,0))</f>
        <v>1</v>
      </c>
      <c r="K64" s="53" t="str">
        <f>IF(ISBLANK(I64),"",VLOOKUP(I64,cualidades,3,0))</f>
        <v/>
      </c>
      <c r="L64" s="50"/>
      <c r="M64" s="53">
        <f>IF(ISERROR(VLOOKUP(L64,cualidades,2,0)),1,VLOOKUP(L64,cualidades,2,0))</f>
        <v>1</v>
      </c>
      <c r="N64" s="53" t="str">
        <f>IF(ISBLANK(L64),"",VLOOKUP(L64,cualidades,3,0))</f>
        <v/>
      </c>
      <c r="O64" s="55">
        <f>IF(ISERROR(VLOOKUP($A64,RopadeViaje,2,0)),0,VLOOKUP($A64,RopadeViaje,2,0))</f>
        <v>0</v>
      </c>
      <c r="P64" s="4"/>
      <c r="Q64" s="4"/>
      <c r="R64" s="4"/>
      <c r="S64" s="4"/>
      <c r="T64" s="4"/>
      <c r="U64" s="4"/>
      <c r="V64" s="4"/>
      <c r="W64" s="4"/>
      <c r="X64" s="4"/>
      <c r="Y64" s="4"/>
      <c r="Z64" s="4"/>
    </row>
    <row r="65" ht="12.75" customHeight="1">
      <c r="A65" s="61"/>
      <c r="B65" s="26">
        <f t="shared" si="12"/>
        <v>0</v>
      </c>
      <c r="C65" s="26">
        <f>IF(ISERROR(VLOOKUP($A65,RopadeViaje,3,0)),0,VLOOKUP($A65,RopadeViaje,3,0))</f>
        <v>0</v>
      </c>
      <c r="D65" s="53" t="str">
        <f>IF(ISBLANK($A65),"",VLOOKUP($A65,RopadeViaje,4,0))</f>
        <v/>
      </c>
      <c r="E65" s="53" t="str">
        <f>IF(ISBLANK($A65),"",VLOOKUP($A65,RopadeViaje,5,0))</f>
        <v/>
      </c>
      <c r="F65" s="50"/>
      <c r="G65" s="53">
        <f>IF(ISERROR(VLOOKUP(F65,cualidades,2,0)),1,VLOOKUP(F65,cualidades,2,0))</f>
        <v>1</v>
      </c>
      <c r="H65" s="53" t="str">
        <f>IF(ISBLANK(F65),"",VLOOKUP(F65,cualidades,3,0))</f>
        <v/>
      </c>
      <c r="I65" s="50"/>
      <c r="J65" s="53">
        <f>IF(ISERROR(VLOOKUP(I65,cualidades,2,0)),1,VLOOKUP(I65,cualidades,2,0))</f>
        <v>1</v>
      </c>
      <c r="K65" s="53" t="str">
        <f>IF(ISBLANK(I65),"",VLOOKUP(I65,cualidades,3,0))</f>
        <v/>
      </c>
      <c r="L65" s="50"/>
      <c r="M65" s="53">
        <f>IF(ISERROR(VLOOKUP(L65,cualidades,2,0)),1,VLOOKUP(L65,cualidades,2,0))</f>
        <v>1</v>
      </c>
      <c r="N65" s="53" t="str">
        <f>IF(ISBLANK(L65),"",VLOOKUP(L65,cualidades,3,0))</f>
        <v/>
      </c>
      <c r="O65" s="55">
        <f>IF(ISERROR(VLOOKUP($A65,RopadeViaje,2,0)),0,VLOOKUP($A65,RopadeViaje,2,0))</f>
        <v>0</v>
      </c>
      <c r="P65" s="4"/>
      <c r="Q65" s="4"/>
      <c r="R65" s="4"/>
      <c r="S65" s="4"/>
      <c r="T65" s="4"/>
      <c r="U65" s="4"/>
      <c r="V65" s="4"/>
      <c r="W65" s="4"/>
      <c r="X65" s="4"/>
      <c r="Y65" s="4"/>
      <c r="Z65" s="4"/>
    </row>
    <row r="66" ht="12.75" customHeight="1">
      <c r="A66" s="61"/>
      <c r="B66" s="26">
        <f t="shared" si="12"/>
        <v>0</v>
      </c>
      <c r="C66" s="26">
        <f>IF(ISERROR(VLOOKUP($A66,RopadeViaje,3,0)),0,VLOOKUP($A66,RopadeViaje,3,0))</f>
        <v>0</v>
      </c>
      <c r="D66" s="53" t="str">
        <f>IF(ISBLANK($A66),"",VLOOKUP($A66,RopadeViaje,4,0))</f>
        <v/>
      </c>
      <c r="E66" s="53" t="str">
        <f>IF(ISBLANK($A66),"",VLOOKUP($A66,RopadeViaje,5,0))</f>
        <v/>
      </c>
      <c r="F66" s="50"/>
      <c r="G66" s="53">
        <f>IF(ISERROR(VLOOKUP(F66,cualidades,2,0)),1,VLOOKUP(F66,cualidades,2,0))</f>
        <v>1</v>
      </c>
      <c r="H66" s="53" t="str">
        <f>IF(ISBLANK(F66),"",VLOOKUP(F66,cualidades,3,0))</f>
        <v/>
      </c>
      <c r="I66" s="50"/>
      <c r="J66" s="53">
        <f>IF(ISERROR(VLOOKUP(I66,cualidades,2,0)),1,VLOOKUP(I66,cualidades,2,0))</f>
        <v>1</v>
      </c>
      <c r="K66" s="53" t="str">
        <f>IF(ISBLANK(I66),"",VLOOKUP(I66,cualidades,3,0))</f>
        <v/>
      </c>
      <c r="L66" s="50"/>
      <c r="M66" s="53">
        <f>IF(ISERROR(VLOOKUP(L66,cualidades,2,0)),1,VLOOKUP(L66,cualidades,2,0))</f>
        <v>1</v>
      </c>
      <c r="N66" s="53" t="str">
        <f>IF(ISBLANK(L66),"",VLOOKUP(L66,cualidades,3,0))</f>
        <v/>
      </c>
      <c r="O66" s="55">
        <f>IF(ISERROR(VLOOKUP($A66,RopadeViaje,2,0)),0,VLOOKUP($A66,RopadeViaje,2,0))</f>
        <v>0</v>
      </c>
      <c r="P66" s="4"/>
      <c r="Q66" s="4"/>
      <c r="R66" s="4"/>
      <c r="S66" s="4"/>
      <c r="T66" s="4"/>
      <c r="U66" s="4"/>
      <c r="V66" s="4"/>
      <c r="W66" s="4"/>
      <c r="X66" s="4"/>
      <c r="Y66" s="4"/>
      <c r="Z66" s="4"/>
    </row>
    <row r="67" ht="12.75" customHeight="1">
      <c r="A67" s="61"/>
      <c r="B67" s="26">
        <f t="shared" si="12"/>
        <v>0</v>
      </c>
      <c r="C67" s="26">
        <f>IF(ISERROR(VLOOKUP($A67,RopadeViaje,3,0)),0,VLOOKUP($A67,RopadeViaje,3,0))</f>
        <v>0</v>
      </c>
      <c r="D67" s="53" t="str">
        <f>IF(ISBLANK($A67),"",VLOOKUP($A67,RopadeViaje,4,0))</f>
        <v/>
      </c>
      <c r="E67" s="53" t="str">
        <f>IF(ISBLANK($A67),"",VLOOKUP($A67,RopadeViaje,5,0))</f>
        <v/>
      </c>
      <c r="F67" s="50"/>
      <c r="G67" s="53">
        <f>IF(ISERROR(VLOOKUP(F67,cualidades,2,0)),1,VLOOKUP(F67,cualidades,2,0))</f>
        <v>1</v>
      </c>
      <c r="H67" s="53" t="str">
        <f>IF(ISBLANK(F67),"",VLOOKUP(F67,cualidades,3,0))</f>
        <v/>
      </c>
      <c r="I67" s="50"/>
      <c r="J67" s="53">
        <f>IF(ISERROR(VLOOKUP(I67,cualidades,2,0)),1,VLOOKUP(I67,cualidades,2,0))</f>
        <v>1</v>
      </c>
      <c r="K67" s="53" t="str">
        <f>IF(ISBLANK(I67),"",VLOOKUP(I67,cualidades,3,0))</f>
        <v/>
      </c>
      <c r="L67" s="50"/>
      <c r="M67" s="53">
        <f>IF(ISERROR(VLOOKUP(L67,cualidades,2,0)),1,VLOOKUP(L67,cualidades,2,0))</f>
        <v>1</v>
      </c>
      <c r="N67" s="53" t="str">
        <f>IF(ISBLANK(L67),"",VLOOKUP(L67,cualidades,3,0))</f>
        <v/>
      </c>
      <c r="O67" s="55">
        <f>IF(ISERROR(VLOOKUP($A67,RopadeViaje,2,0)),0,VLOOKUP($A67,RopadeViaje,2,0))</f>
        <v>0</v>
      </c>
      <c r="P67" s="4"/>
      <c r="Q67" s="4"/>
      <c r="R67" s="4"/>
      <c r="S67" s="4"/>
      <c r="T67" s="4"/>
      <c r="U67" s="4"/>
      <c r="V67" s="4"/>
      <c r="W67" s="4"/>
      <c r="X67" s="4"/>
      <c r="Y67" s="4"/>
      <c r="Z67" s="4"/>
    </row>
    <row r="68" ht="12.75" customHeight="1">
      <c r="A68" s="61"/>
      <c r="B68" s="26">
        <f t="shared" si="12"/>
        <v>0</v>
      </c>
      <c r="C68" s="26">
        <f>IF(ISERROR(VLOOKUP($A68,RopadeViaje,3,0)),0,VLOOKUP($A68,RopadeViaje,3,0))</f>
        <v>0</v>
      </c>
      <c r="D68" s="53" t="str">
        <f>IF(ISBLANK($A68),"",VLOOKUP($A68,RopadeViaje,4,0))</f>
        <v/>
      </c>
      <c r="E68" s="53" t="str">
        <f>IF(ISBLANK($A68),"",VLOOKUP($A68,RopadeViaje,5,0))</f>
        <v/>
      </c>
      <c r="F68" s="50"/>
      <c r="G68" s="53">
        <f>IF(ISERROR(VLOOKUP(F68,cualidades,2,0)),1,VLOOKUP(F68,cualidades,2,0))</f>
        <v>1</v>
      </c>
      <c r="H68" s="53" t="str">
        <f>IF(ISBLANK(F68),"",VLOOKUP(F68,cualidades,3,0))</f>
        <v/>
      </c>
      <c r="I68" s="50"/>
      <c r="J68" s="53">
        <f>IF(ISERROR(VLOOKUP(I68,cualidades,2,0)),1,VLOOKUP(I68,cualidades,2,0))</f>
        <v>1</v>
      </c>
      <c r="K68" s="53" t="str">
        <f>IF(ISBLANK(I68),"",VLOOKUP(I68,cualidades,3,0))</f>
        <v/>
      </c>
      <c r="L68" s="50"/>
      <c r="M68" s="53">
        <f>IF(ISERROR(VLOOKUP(L68,cualidades,2,0)),1,VLOOKUP(L68,cualidades,2,0))</f>
        <v>1</v>
      </c>
      <c r="N68" s="53" t="str">
        <f>IF(ISBLANK(L68),"",VLOOKUP(L68,cualidades,3,0))</f>
        <v/>
      </c>
      <c r="O68" s="55">
        <f>IF(ISERROR(VLOOKUP($A68,RopadeViaje,2,0)),0,VLOOKUP($A68,RopadeViaje,2,0))</f>
        <v>0</v>
      </c>
      <c r="P68" s="4"/>
      <c r="Q68" s="4"/>
      <c r="R68" s="4"/>
      <c r="S68" s="4"/>
      <c r="T68" s="4"/>
      <c r="U68" s="4"/>
      <c r="V68" s="4"/>
      <c r="W68" s="4"/>
      <c r="X68" s="4"/>
      <c r="Y68" s="4"/>
      <c r="Z68" s="4"/>
    </row>
    <row r="69" ht="12.75" customHeight="1">
      <c r="A69" s="61"/>
      <c r="B69" s="26">
        <f t="shared" si="12"/>
        <v>0</v>
      </c>
      <c r="C69" s="26">
        <f>IF(ISERROR(VLOOKUP($A69,RopadeViaje,3,0)),0,VLOOKUP($A69,RopadeViaje,3,0))</f>
        <v>0</v>
      </c>
      <c r="D69" s="53" t="str">
        <f>IF(ISBLANK($A69),"",VLOOKUP($A69,RopadeViaje,4,0))</f>
        <v/>
      </c>
      <c r="E69" s="53" t="str">
        <f>IF(ISBLANK($A69),"",VLOOKUP($A69,RopadeViaje,5,0))</f>
        <v/>
      </c>
      <c r="F69" s="50"/>
      <c r="G69" s="53">
        <f>IF(ISERROR(VLOOKUP(F69,cualidades,2,0)),1,VLOOKUP(F69,cualidades,2,0))</f>
        <v>1</v>
      </c>
      <c r="H69" s="53" t="str">
        <f>IF(ISBLANK(F69),"",VLOOKUP(F69,cualidades,3,0))</f>
        <v/>
      </c>
      <c r="I69" s="50"/>
      <c r="J69" s="53">
        <f>IF(ISERROR(VLOOKUP(I69,cualidades,2,0)),1,VLOOKUP(I69,cualidades,2,0))</f>
        <v>1</v>
      </c>
      <c r="K69" s="53" t="str">
        <f>IF(ISBLANK(I69),"",VLOOKUP(I69,cualidades,3,0))</f>
        <v/>
      </c>
      <c r="L69" s="50"/>
      <c r="M69" s="53">
        <f>IF(ISERROR(VLOOKUP(L69,cualidades,2,0)),1,VLOOKUP(L69,cualidades,2,0))</f>
        <v>1</v>
      </c>
      <c r="N69" s="53" t="str">
        <f>IF(ISBLANK(L69),"",VLOOKUP(L69,cualidades,3,0))</f>
        <v/>
      </c>
      <c r="O69" s="55">
        <f>IF(ISERROR(VLOOKUP($A69,RopadeViaje,2,0)),0,VLOOKUP($A69,RopadeViaje,2,0))</f>
        <v>0</v>
      </c>
      <c r="P69" s="4"/>
      <c r="Q69" s="4"/>
      <c r="R69" s="4"/>
      <c r="S69" s="4"/>
      <c r="T69" s="4"/>
      <c r="U69" s="4"/>
      <c r="V69" s="4"/>
      <c r="W69" s="4"/>
      <c r="X69" s="4"/>
      <c r="Y69" s="4"/>
      <c r="Z69" s="4"/>
    </row>
    <row r="70" ht="12.75" customHeight="1">
      <c r="A70" s="61"/>
      <c r="B70" s="26">
        <f t="shared" si="12"/>
        <v>0</v>
      </c>
      <c r="C70" s="26">
        <f>IF(ISERROR(VLOOKUP($A70,RopadeViaje,3,0)),0,VLOOKUP($A70,RopadeViaje,3,0))</f>
        <v>0</v>
      </c>
      <c r="D70" s="53" t="str">
        <f>IF(ISBLANK($A70),"",VLOOKUP($A70,RopadeViaje,4,0))</f>
        <v/>
      </c>
      <c r="E70" s="53" t="str">
        <f>IF(ISBLANK($A70),"",VLOOKUP($A70,RopadeViaje,5,0))</f>
        <v/>
      </c>
      <c r="F70" s="50"/>
      <c r="G70" s="53">
        <f>IF(ISERROR(VLOOKUP(F70,cualidades,2,0)),1,VLOOKUP(F70,cualidades,2,0))</f>
        <v>1</v>
      </c>
      <c r="H70" s="53" t="str">
        <f>IF(ISBLANK(F70),"",VLOOKUP(F70,cualidades,3,0))</f>
        <v/>
      </c>
      <c r="I70" s="50"/>
      <c r="J70" s="53">
        <f>IF(ISERROR(VLOOKUP(I70,cualidades,2,0)),1,VLOOKUP(I70,cualidades,2,0))</f>
        <v>1</v>
      </c>
      <c r="K70" s="53" t="str">
        <f>IF(ISBLANK(I70),"",VLOOKUP(I70,cualidades,3,0))</f>
        <v/>
      </c>
      <c r="L70" s="50"/>
      <c r="M70" s="53">
        <f>IF(ISERROR(VLOOKUP(L70,cualidades,2,0)),1,VLOOKUP(L70,cualidades,2,0))</f>
        <v>1</v>
      </c>
      <c r="N70" s="53" t="str">
        <f>IF(ISBLANK(L70),"",VLOOKUP(L70,cualidades,3,0))</f>
        <v/>
      </c>
      <c r="O70" s="55">
        <f>IF(ISERROR(VLOOKUP($A70,RopadeViaje,2,0)),0,VLOOKUP($A70,RopadeViaje,2,0))</f>
        <v>0</v>
      </c>
      <c r="P70" s="4"/>
      <c r="Q70" s="4"/>
      <c r="R70" s="4"/>
      <c r="S70" s="4"/>
      <c r="T70" s="4"/>
      <c r="U70" s="4"/>
      <c r="V70" s="4"/>
      <c r="W70" s="4"/>
      <c r="X70" s="4"/>
      <c r="Y70" s="4"/>
      <c r="Z70" s="4"/>
    </row>
    <row r="71" ht="12.75" customHeight="1">
      <c r="A71" s="61"/>
      <c r="B71" s="26">
        <f t="shared" si="12"/>
        <v>0</v>
      </c>
      <c r="C71" s="26">
        <f>IF(ISERROR(VLOOKUP($A71,RopadeViaje,3,0)),0,VLOOKUP($A71,RopadeViaje,3,0))</f>
        <v>0</v>
      </c>
      <c r="D71" s="53" t="str">
        <f>IF(ISBLANK($A71),"",VLOOKUP($A71,RopadeViaje,4,0))</f>
        <v/>
      </c>
      <c r="E71" s="53" t="str">
        <f>IF(ISBLANK($A71),"",VLOOKUP($A71,RopadeViaje,5,0))</f>
        <v/>
      </c>
      <c r="F71" s="50"/>
      <c r="G71" s="53">
        <f>IF(ISERROR(VLOOKUP(F71,cualidades,2,0)),1,VLOOKUP(F71,cualidades,2,0))</f>
        <v>1</v>
      </c>
      <c r="H71" s="53" t="str">
        <f>IF(ISBLANK(F71),"",VLOOKUP(F71,cualidades,3,0))</f>
        <v/>
      </c>
      <c r="I71" s="50"/>
      <c r="J71" s="53">
        <f>IF(ISERROR(VLOOKUP(I71,cualidades,2,0)),1,VLOOKUP(I71,cualidades,2,0))</f>
        <v>1</v>
      </c>
      <c r="K71" s="53" t="str">
        <f>IF(ISBLANK(I71),"",VLOOKUP(I71,cualidades,3,0))</f>
        <v/>
      </c>
      <c r="L71" s="50"/>
      <c r="M71" s="53">
        <f>IF(ISERROR(VLOOKUP(L71,cualidades,2,0)),1,VLOOKUP(L71,cualidades,2,0))</f>
        <v>1</v>
      </c>
      <c r="N71" s="53" t="str">
        <f>IF(ISBLANK(L71),"",VLOOKUP(L71,cualidades,3,0))</f>
        <v/>
      </c>
      <c r="O71" s="55">
        <f>IF(ISERROR(VLOOKUP($A71,RopadeViaje,2,0)),0,VLOOKUP($A71,RopadeViaje,2,0))</f>
        <v>0</v>
      </c>
      <c r="P71" s="4"/>
      <c r="Q71" s="4"/>
      <c r="R71" s="4"/>
      <c r="S71" s="4"/>
      <c r="T71" s="4"/>
      <c r="U71" s="4"/>
      <c r="V71" s="4"/>
      <c r="W71" s="4"/>
      <c r="X71" s="4"/>
      <c r="Y71" s="4"/>
      <c r="Z71" s="4"/>
    </row>
    <row r="72" ht="12.75" customHeight="1">
      <c r="A72" s="61"/>
      <c r="B72" s="26">
        <f t="shared" si="12"/>
        <v>0</v>
      </c>
      <c r="C72" s="26">
        <f>IF(ISERROR(VLOOKUP($A72,RopadeViaje,3,0)),0,VLOOKUP($A72,RopadeViaje,3,0))</f>
        <v>0</v>
      </c>
      <c r="D72" s="53" t="str">
        <f>IF(ISBLANK($A72),"",VLOOKUP($A72,RopadeViaje,4,0))</f>
        <v/>
      </c>
      <c r="E72" s="53" t="str">
        <f>IF(ISBLANK($A72),"",VLOOKUP($A72,RopadeViaje,5,0))</f>
        <v/>
      </c>
      <c r="F72" s="50"/>
      <c r="G72" s="53">
        <f>IF(ISERROR(VLOOKUP(F72,cualidades,2,0)),1,VLOOKUP(F72,cualidades,2,0))</f>
        <v>1</v>
      </c>
      <c r="H72" s="53" t="str">
        <f>IF(ISBLANK(F72),"",VLOOKUP(F72,cualidades,3,0))</f>
        <v/>
      </c>
      <c r="I72" s="50"/>
      <c r="J72" s="53">
        <f>IF(ISERROR(VLOOKUP(I72,cualidades,2,0)),1,VLOOKUP(I72,cualidades,2,0))</f>
        <v>1</v>
      </c>
      <c r="K72" s="53" t="str">
        <f>IF(ISBLANK(I72),"",VLOOKUP(I72,cualidades,3,0))</f>
        <v/>
      </c>
      <c r="L72" s="50"/>
      <c r="M72" s="53">
        <f>IF(ISERROR(VLOOKUP(L72,cualidades,2,0)),1,VLOOKUP(L72,cualidades,2,0))</f>
        <v>1</v>
      </c>
      <c r="N72" s="53" t="str">
        <f>IF(ISBLANK(L72),"",VLOOKUP(L72,cualidades,3,0))</f>
        <v/>
      </c>
      <c r="O72" s="55">
        <f>IF(ISERROR(VLOOKUP($A72,RopadeViaje,2,0)),0,VLOOKUP($A72,RopadeViaje,2,0))</f>
        <v>0</v>
      </c>
      <c r="P72" s="4"/>
      <c r="Q72" s="4"/>
      <c r="R72" s="4"/>
      <c r="S72" s="4"/>
      <c r="T72" s="4"/>
      <c r="U72" s="4"/>
      <c r="V72" s="4"/>
      <c r="W72" s="4"/>
      <c r="X72" s="4"/>
      <c r="Y72" s="4"/>
      <c r="Z72" s="4"/>
    </row>
    <row r="73" ht="12.75" customHeight="1">
      <c r="A73" s="61"/>
      <c r="B73" s="26">
        <f t="shared" si="12"/>
        <v>0</v>
      </c>
      <c r="C73" s="26">
        <f>IF(ISERROR(VLOOKUP($A73,RopadeViaje,3,0)),0,VLOOKUP($A73,RopadeViaje,3,0))</f>
        <v>0</v>
      </c>
      <c r="D73" s="53" t="str">
        <f>IF(ISBLANK($A73),"",VLOOKUP($A73,RopadeViaje,4,0))</f>
        <v/>
      </c>
      <c r="E73" s="53" t="str">
        <f>IF(ISBLANK($A73),"",VLOOKUP($A73,RopadeViaje,5,0))</f>
        <v/>
      </c>
      <c r="F73" s="50"/>
      <c r="G73" s="53">
        <f>IF(ISERROR(VLOOKUP(F73,cualidades,2,0)),1,VLOOKUP(F73,cualidades,2,0))</f>
        <v>1</v>
      </c>
      <c r="H73" s="53" t="str">
        <f>IF(ISBLANK(F73),"",VLOOKUP(F73,cualidades,3,0))</f>
        <v/>
      </c>
      <c r="I73" s="50"/>
      <c r="J73" s="53">
        <f>IF(ISERROR(VLOOKUP(I73,cualidades,2,0)),1,VLOOKUP(I73,cualidades,2,0))</f>
        <v>1</v>
      </c>
      <c r="K73" s="53" t="str">
        <f>IF(ISBLANK(I73),"",VLOOKUP(I73,cualidades,3,0))</f>
        <v/>
      </c>
      <c r="L73" s="50"/>
      <c r="M73" s="53">
        <f>IF(ISERROR(VLOOKUP(L73,cualidades,2,0)),1,VLOOKUP(L73,cualidades,2,0))</f>
        <v>1</v>
      </c>
      <c r="N73" s="53" t="str">
        <f>IF(ISBLANK(L73),"",VLOOKUP(L73,cualidades,3,0))</f>
        <v/>
      </c>
      <c r="O73" s="55">
        <f>IF(ISERROR(VLOOKUP($A73,RopadeViaje,2,0)),0,VLOOKUP($A73,RopadeViaje,2,0))</f>
        <v>0</v>
      </c>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62" t="s">
        <v>128</v>
      </c>
      <c r="B75" s="20" t="s">
        <v>96</v>
      </c>
      <c r="C75" s="20" t="s">
        <v>34</v>
      </c>
      <c r="D75" s="20" t="s">
        <v>129</v>
      </c>
      <c r="E75" s="20" t="s">
        <v>130</v>
      </c>
      <c r="F75" s="20" t="s">
        <v>34</v>
      </c>
      <c r="G75" s="20" t="s">
        <v>129</v>
      </c>
      <c r="H75" s="20" t="s">
        <v>130</v>
      </c>
      <c r="I75" s="20" t="s">
        <v>34</v>
      </c>
      <c r="J75" s="4"/>
      <c r="K75" s="55">
        <f>IF(ISERROR(VLOOKUP($A75,Equipo,2,0)),0,VLOOKUP($A75,Equipo,2,0))</f>
        <v>0</v>
      </c>
      <c r="L75" s="4"/>
      <c r="M75" s="4"/>
      <c r="N75" s="4"/>
      <c r="O75" s="4"/>
      <c r="P75" s="4"/>
      <c r="Q75" s="4"/>
      <c r="R75" s="4"/>
      <c r="S75" s="4"/>
      <c r="T75" s="4"/>
      <c r="U75" s="4"/>
      <c r="V75" s="4"/>
      <c r="W75" s="4"/>
      <c r="X75" s="4"/>
      <c r="Y75" s="4"/>
      <c r="Z75" s="4"/>
    </row>
    <row r="76" ht="58.5" customHeight="1">
      <c r="A76" s="61"/>
      <c r="B76" s="53">
        <f t="shared" ref="B76:B78" si="13">E76*H76*J76</f>
        <v>0</v>
      </c>
      <c r="C76" s="53" t="str">
        <f>IF(ISBLANK(D76),"",VLOOKUP($A76,Animales,3,0))</f>
        <v>#N/A</v>
      </c>
      <c r="D76" s="45" t="s">
        <v>131</v>
      </c>
      <c r="E76" s="52">
        <f>IF(ISERROR(VLOOKUP($D76,Característica_Animal,2,0)),1,VLOOKUP($D76,Característica_Animal,2,0))</f>
        <v>0.7</v>
      </c>
      <c r="F76" s="53" t="str">
        <f>IF(ISBLANK(D76),"",VLOOKUP(D76,Característica_Animal,3,0))</f>
        <v>A veces no sigue las órdenes de su amo.</v>
      </c>
      <c r="G76" s="45" t="s">
        <v>60</v>
      </c>
      <c r="H76" s="52">
        <f>IF(ISERROR(VLOOKUP($G76,Característica_Animal,2,0)),1,VLOOKUP($G76,Característica_Animal,2,0))</f>
        <v>0.7</v>
      </c>
      <c r="I76" s="53" t="str">
        <f>IF(ISBLANK(G76),"",VLOOKUP(G76,Característica_Animal,3,0))</f>
        <v>Sus llamadas/rebuznos/pisadas son muy ruidosas y molestas.</v>
      </c>
      <c r="J76" s="14">
        <f>IF(ISERROR(VLOOKUP($A76,Animales,2,0)),0,VLOOKUP($A76,Animales,2,0))</f>
        <v>0</v>
      </c>
      <c r="K76" s="55"/>
      <c r="L76" s="4"/>
      <c r="M76" s="4"/>
      <c r="N76" s="4"/>
      <c r="O76" s="4"/>
      <c r="P76" s="4"/>
      <c r="Q76" s="4"/>
      <c r="R76" s="4"/>
      <c r="S76" s="4"/>
      <c r="T76" s="4"/>
      <c r="U76" s="4"/>
      <c r="V76" s="4"/>
      <c r="W76" s="4"/>
      <c r="X76" s="4"/>
      <c r="Y76" s="4"/>
      <c r="Z76" s="4"/>
    </row>
    <row r="77" ht="12.75" customHeight="1">
      <c r="A77" s="61"/>
      <c r="B77" s="31">
        <f t="shared" si="13"/>
        <v>0</v>
      </c>
      <c r="C77" s="53" t="str">
        <f>IF(ISBLANK(D77),"",VLOOKUP($A77,Animales,3,0))</f>
        <v/>
      </c>
      <c r="D77" s="45"/>
      <c r="E77" s="53">
        <f>IF(ISERROR(VLOOKUP($D77,Característica_Animal,2,0)),1,VLOOKUP($D77,Característica_Animal,2,0))</f>
        <v>1</v>
      </c>
      <c r="F77" s="53" t="str">
        <f>IF(ISBLANK(D77),"",VLOOKUP(D77,Característica_Animal,3,0))</f>
        <v/>
      </c>
      <c r="G77" s="45"/>
      <c r="H77" s="53">
        <f>IF(ISERROR(VLOOKUP($G77,Característica_Animal,2,0)),1,VLOOKUP($G77,Característica_Animal,2,0))</f>
        <v>1</v>
      </c>
      <c r="I77" s="53" t="str">
        <f>IF(ISBLANK(G77),"",VLOOKUP(G77,Característica_Animal,3,0))</f>
        <v/>
      </c>
      <c r="J77" s="14">
        <f>IF(ISERROR(VLOOKUP($A77,Animales,2,0)),0,VLOOKUP($A77,Animales,2,0))</f>
        <v>0</v>
      </c>
      <c r="K77" s="55"/>
      <c r="L77" s="4"/>
      <c r="M77" s="4"/>
      <c r="N77" s="4"/>
      <c r="O77" s="4"/>
      <c r="P77" s="4"/>
      <c r="Q77" s="4"/>
      <c r="R77" s="4"/>
      <c r="S77" s="4"/>
      <c r="T77" s="4"/>
      <c r="U77" s="4"/>
      <c r="V77" s="4"/>
      <c r="W77" s="4"/>
      <c r="X77" s="4"/>
      <c r="Y77" s="4"/>
      <c r="Z77" s="4"/>
    </row>
    <row r="78" ht="12.75" customHeight="1">
      <c r="A78" s="61"/>
      <c r="B78" s="31">
        <f t="shared" si="13"/>
        <v>0</v>
      </c>
      <c r="C78" s="53" t="str">
        <f>IF(ISBLANK(D78),"",VLOOKUP($A78,Animales,3,0))</f>
        <v/>
      </c>
      <c r="D78" s="45"/>
      <c r="E78" s="53">
        <f>IF(ISERROR(VLOOKUP($D78,Característica_Animal,2,0)),1,VLOOKUP($D78,Característica_Animal,2,0))</f>
        <v>1</v>
      </c>
      <c r="F78" s="53" t="str">
        <f>IF(ISBLANK(D78),"",VLOOKUP(D78,Característica_Animal,3,0))</f>
        <v/>
      </c>
      <c r="G78" s="45"/>
      <c r="H78" s="53">
        <f>IF(ISERROR(VLOOKUP($G78,Característica_Animal,2,0)),1,VLOOKUP($G78,Característica_Animal,2,0))</f>
        <v>1</v>
      </c>
      <c r="I78" s="53" t="str">
        <f>IF(ISBLANK(G78),"",VLOOKUP(G78,Característica_Animal,3,0))</f>
        <v/>
      </c>
      <c r="J78" s="14">
        <f>IF(ISERROR(VLOOKUP($A78,Animales,2,0)),0,VLOOKUP($A78,Animales,2,0))</f>
        <v>0</v>
      </c>
      <c r="K78" s="55"/>
      <c r="L78" s="4"/>
      <c r="M78" s="4"/>
      <c r="N78" s="4"/>
      <c r="O78" s="4"/>
      <c r="P78" s="4"/>
      <c r="Q78" s="4"/>
      <c r="R78" s="4"/>
      <c r="S78" s="4"/>
      <c r="T78" s="4"/>
      <c r="U78" s="4"/>
      <c r="V78" s="4"/>
      <c r="W78" s="4"/>
      <c r="X78" s="4"/>
      <c r="Y78" s="4"/>
      <c r="Z78" s="4"/>
    </row>
    <row r="79" ht="12.75" customHeight="1">
      <c r="A79" s="63"/>
      <c r="B79" s="63"/>
      <c r="C79" s="63"/>
      <c r="D79" s="63"/>
      <c r="E79" s="63"/>
      <c r="F79" s="4"/>
      <c r="G79" s="58"/>
      <c r="H79" s="58"/>
      <c r="I79" s="58"/>
      <c r="J79" s="4"/>
      <c r="K79" s="4"/>
      <c r="L79" s="4"/>
      <c r="M79" s="4"/>
      <c r="N79" s="4"/>
      <c r="O79" s="4"/>
      <c r="P79" s="4"/>
      <c r="Q79" s="4"/>
      <c r="R79" s="4"/>
      <c r="S79" s="4"/>
      <c r="T79" s="4"/>
      <c r="U79" s="4"/>
      <c r="V79" s="4"/>
      <c r="W79" s="4"/>
      <c r="X79" s="4"/>
      <c r="Y79" s="4"/>
      <c r="Z79" s="4"/>
    </row>
    <row r="80" ht="12.75" customHeight="1">
      <c r="A80" s="61" t="s">
        <v>132</v>
      </c>
      <c r="B80" s="31">
        <f>SUM($B$24:$B$79)</f>
        <v>802.2</v>
      </c>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61" t="s">
        <v>133</v>
      </c>
      <c r="B81" s="31">
        <f>1000-B80</f>
        <v>197.8</v>
      </c>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8">
    <mergeCell ref="H23:P23"/>
    <mergeCell ref="H28:P28"/>
    <mergeCell ref="F36:N36"/>
    <mergeCell ref="E41:M41"/>
    <mergeCell ref="H50:P50"/>
    <mergeCell ref="F63:N63"/>
    <mergeCell ref="I33:Q33"/>
    <mergeCell ref="E16:G16"/>
    <mergeCell ref="E17:G17"/>
    <mergeCell ref="B9:C9"/>
    <mergeCell ref="B10:C10"/>
    <mergeCell ref="E18:G18"/>
    <mergeCell ref="E20:G20"/>
    <mergeCell ref="B1:C1"/>
    <mergeCell ref="B2:C2"/>
    <mergeCell ref="H2:K13"/>
    <mergeCell ref="B7:C7"/>
    <mergeCell ref="B8:C8"/>
  </mergeCells>
  <dataValidations>
    <dataValidation type="list" allowBlank="1" showInputMessage="1" showErrorMessage="1" prompt="Arma equipada - Esta arma no cuenta para carga." sqref="A24">
      <formula1>"Desarmado,Hojas Cortas,Hojas,Armas de Asta,Hachas,Arcos"</formula1>
    </dataValidation>
    <dataValidation type="decimal" allowBlank="1" showErrorMessage="1" sqref="E2:E4">
      <formula1>4.0</formula1>
      <formula2>12.0</formula2>
    </dataValidation>
    <dataValidation type="list" allowBlank="1" showErrorMessage="1" sqref="D76:D78 G76:G78">
      <formula1>"Astuto,Cría,Duro,Rebelde,Ruidoso"</formula1>
    </dataValidation>
    <dataValidation type="list" allowBlank="1" showErrorMessage="1" sqref="A64:A73">
      <formula1>"Accesorios,Anteojos,Bastón para caminar,Bastón para escalada,Bastón para nieve,Botas de agua,Botas de barro,Botas de nieve,Botas para la jungla,Calzado de escalada,Calzado para caminar,Capa cálida,Capa de camuflaje,Capa ignífuga,Capote,Capucha para arena"</formula1>
    </dataValidation>
    <dataValidation type="list" allowBlank="1" showInputMessage="1" showErrorMessage="1" prompt="Oficios para Granjero - Solo la clase &quot;Granjero&quot; elije un oficio. Dejar en blanco si juegas otra clase." sqref="A20">
      <formula1>"Artesanía,Cazar,Comerciar,Cultura,Curar,Etiqueta,Forrajear,Matarife,Música,Primeros Auxilios,Rastrear,Reparar,Tradiciones"</formula1>
    </dataValidation>
    <dataValidation type="list" allowBlank="1" showErrorMessage="1" sqref="A29:A31 A51:A53">
      <formula1>"Armadura Ligera,Armadura Media,Armadura Pesada,Ropas"</formula1>
    </dataValidation>
    <dataValidation type="list" allowBlank="1" showErrorMessage="1" sqref="B5">
      <formula1>"Artesano,Cazador,Granjero,Mercader,Noble,Sanador,Trovador"</formula1>
    </dataValidation>
    <dataValidation type="list" allowBlank="1" showErrorMessage="1" sqref="A34">
      <formula1>"Escudo Ligero,Escudo Pesado"</formula1>
    </dataValidation>
    <dataValidation type="list" allowBlank="1" showErrorMessage="1" sqref="B6">
      <formula1>"Mágico,Ofensivo,Técnico"</formula1>
    </dataValidation>
    <dataValidation type="list" allowBlank="1" showErrorMessage="1" sqref="A25:A26">
      <formula1>"Desarmado,Hojas Cortas,Hojas,Armas de Asta,Hachas,Arcos"</formula1>
    </dataValidation>
    <dataValidation type="list" allowBlank="1" showErrorMessage="1" sqref="A37:A39">
      <formula1>"Barril,Baúl de madera,Bolsa de cinturón,Bolsa de viaje,Mochila,Mochila grande"</formula1>
    </dataValidation>
    <dataValidation type="list" allowBlank="1" showErrorMessage="1" sqref="H24:H26 K24:K26 N24:N26 H29:H31 K29:K31 N29:N31 I34 L34 O34 I37:I39 L37:L39 H42:H48 K42:K48 K51:K53 N51:N53 F64:F73 I64:I73 L64:L73">
      <formula1>"Ninguna,Mono,Hermoso,Resistente,Alta calidad,Usado,Tosco,Anticuado,Apestoso,Maldito,Roto,Mythril,Oricalco"</formula1>
    </dataValidation>
    <dataValidation type="decimal" allowBlank="1" showInputMessage="1" showErrorMessage="1" prompt="Copia la fuerza inicial en la celda F1. No la modifiques luego, si aumentas la fuerza al pasar de nivel. Los PG máximos de un personaje no cambian cuando el valor de su FUE cambia.  Estos serán calculados basados en la celda F1, que debes llenar a mano al" sqref="E1">
      <formula1>4.0</formula1>
      <formula2>12.0</formula2>
    </dataValidation>
    <dataValidation type="list" allowBlank="1" showErrorMessage="1" sqref="A56:A61">
      <formula1>"Alcohol,Comida,Comida para animales,Raciones,Raciones repugnantes,Raciones sabrosas"</formula1>
    </dataValidation>
    <dataValidation type="decimal" allowBlank="1" showInputMessage="1" showErrorMessage="1" prompt="Aumenta cuando pases de nivel - Cada vez que pases de nivel aumenta este modificador en 3 puntos, que puedes repartir como prefieras entre PG y PM" sqref="C12:C13">
      <formula1>0.0</formula1>
      <formula2>3.0</formula2>
    </dataValidation>
    <dataValidation type="list" allowBlank="1" showErrorMessage="1" sqref="A42:A48">
      <formula1>"Almohada,Antorcha,Baño portátil,Bote para plantas,Brújula,Cantimplora,Cuaderno de cuero,Cubiertos,Cuerda,Espejo de mano,Instrumento musical,Jabón,Kit de lavado,Kit de reparaciones,Linterna,Mosquitera,Muñeco de peluche,Página de cuero,Paraguas,Perfume,Pied"&amp;"ra ardiente,Pluma de cristal,Pluma para escritura,Reloj del abuelo,Ropa de cama,Saco de dormir,Tienda,Tienda ártica,Tienda grande,Yesca y pedernal"</formula1>
    </dataValidation>
    <dataValidation type="list" allowBlank="1" showErrorMessage="1" sqref="A76:A78">
      <formula1>"Bestia de carga,Bestia de carga grande,Mascota,Montura,Montura grande"</formula1>
    </dataValidation>
    <dataValidation type="list" allowBlank="1" showInputMessage="1" showErrorMessage="1" prompt="¿El objeto es usado? - Si el objeto es usado, ponerlo de primero, para calcular la durabilidad correctamente." sqref="F37:F39 E42:E48 H51:H53">
      <formula1>"Ninguna,Mono,Hermoso,Resistente,Alta calidad,Usado,Tosco,Anticuado,Apestoso,Maldito,Roto,Mythril,Oricalco"</formula1>
    </dataValidation>
  </dataValidation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6" width="10.86"/>
    <col customWidth="1" min="17" max="26" width="8.71"/>
  </cols>
  <sheetData>
    <row r="1" ht="12.75" customHeight="1">
      <c r="A1" s="4"/>
      <c r="B1" s="4"/>
      <c r="C1" s="4"/>
      <c r="D1" s="4"/>
      <c r="E1" s="4"/>
      <c r="F1" s="4"/>
      <c r="G1" s="4"/>
      <c r="H1" s="4"/>
      <c r="I1" s="4"/>
      <c r="J1" s="4"/>
      <c r="K1" s="4"/>
      <c r="L1" s="4"/>
      <c r="M1" s="4"/>
      <c r="N1" s="4"/>
      <c r="O1" s="4"/>
      <c r="P1" s="4"/>
      <c r="Q1" s="4"/>
      <c r="R1" s="4"/>
      <c r="S1" s="4"/>
      <c r="T1" s="4"/>
      <c r="U1" s="4"/>
      <c r="V1" s="4"/>
      <c r="W1" s="4"/>
      <c r="X1" s="4"/>
      <c r="Y1" s="4"/>
      <c r="Z1" s="4"/>
    </row>
    <row r="2" ht="12.75" customHeight="1">
      <c r="A2" s="4"/>
      <c r="B2" s="4" t="s">
        <v>328</v>
      </c>
      <c r="C2" s="4" t="s">
        <v>130</v>
      </c>
      <c r="D2" s="4" t="s">
        <v>34</v>
      </c>
      <c r="E2" s="4" t="s">
        <v>329</v>
      </c>
      <c r="F2" s="4"/>
      <c r="G2" s="4"/>
      <c r="H2" s="4"/>
      <c r="I2" s="4"/>
      <c r="J2" s="4"/>
      <c r="K2" s="4"/>
      <c r="L2" s="4"/>
      <c r="M2" s="4"/>
      <c r="N2" s="4"/>
      <c r="O2" s="4"/>
      <c r="P2" s="4"/>
      <c r="Q2" s="4"/>
      <c r="R2" s="4"/>
      <c r="S2" s="4"/>
      <c r="T2" s="4"/>
      <c r="U2" s="4"/>
      <c r="V2" s="4"/>
      <c r="W2" s="4"/>
      <c r="X2" s="4"/>
      <c r="Y2" s="4"/>
      <c r="Z2" s="4"/>
    </row>
    <row r="3" ht="12.75" customHeight="1">
      <c r="A3" s="4"/>
      <c r="B3" s="4" t="s">
        <v>104</v>
      </c>
      <c r="C3" s="67">
        <v>1.0</v>
      </c>
      <c r="D3" s="4" t="s">
        <v>330</v>
      </c>
      <c r="E3" s="4"/>
      <c r="F3" s="4"/>
      <c r="G3" s="4"/>
      <c r="H3" s="4"/>
      <c r="I3" s="4"/>
      <c r="J3" s="4"/>
      <c r="K3" s="4"/>
      <c r="L3" s="4"/>
      <c r="M3" s="4"/>
      <c r="N3" s="4"/>
      <c r="O3" s="4"/>
      <c r="P3" s="4"/>
      <c r="Q3" s="4"/>
      <c r="R3" s="4"/>
      <c r="S3" s="4"/>
      <c r="T3" s="4"/>
      <c r="U3" s="4"/>
      <c r="V3" s="4"/>
      <c r="W3" s="4"/>
      <c r="X3" s="4"/>
      <c r="Y3" s="4"/>
      <c r="Z3" s="4"/>
    </row>
    <row r="4" ht="12.75" customHeight="1">
      <c r="A4" s="4"/>
      <c r="B4" s="4" t="s">
        <v>112</v>
      </c>
      <c r="C4" s="67">
        <v>2.0</v>
      </c>
      <c r="D4" s="4" t="s">
        <v>331</v>
      </c>
      <c r="E4" s="4"/>
      <c r="F4" s="4"/>
      <c r="G4" s="4"/>
      <c r="H4" s="4"/>
      <c r="I4" s="4"/>
      <c r="J4" s="4"/>
      <c r="K4" s="4"/>
      <c r="L4" s="4"/>
      <c r="M4" s="4"/>
      <c r="N4" s="4"/>
      <c r="O4" s="4"/>
      <c r="P4" s="4"/>
      <c r="Q4" s="4"/>
      <c r="R4" s="4"/>
      <c r="S4" s="4"/>
      <c r="T4" s="4"/>
      <c r="U4" s="4"/>
      <c r="V4" s="4"/>
      <c r="W4" s="4"/>
      <c r="X4" s="4"/>
      <c r="Y4" s="4"/>
      <c r="Z4" s="4"/>
    </row>
    <row r="5" ht="12.75" customHeight="1">
      <c r="A5" s="4"/>
      <c r="B5" s="4" t="s">
        <v>103</v>
      </c>
      <c r="C5" s="67">
        <v>2.0</v>
      </c>
      <c r="D5" s="4" t="s">
        <v>332</v>
      </c>
      <c r="E5" s="4"/>
      <c r="F5" s="4"/>
      <c r="G5" s="4"/>
      <c r="H5" s="4"/>
      <c r="I5" s="4"/>
      <c r="J5" s="4"/>
      <c r="K5" s="4"/>
      <c r="L5" s="4"/>
      <c r="M5" s="4"/>
      <c r="N5" s="4"/>
      <c r="O5" s="4"/>
      <c r="P5" s="4"/>
      <c r="Q5" s="4"/>
      <c r="R5" s="4"/>
      <c r="S5" s="4"/>
      <c r="T5" s="4"/>
      <c r="U5" s="4"/>
      <c r="V5" s="4"/>
      <c r="W5" s="4"/>
      <c r="X5" s="4"/>
      <c r="Y5" s="4"/>
      <c r="Z5" s="4"/>
    </row>
    <row r="6" ht="12.75" customHeight="1">
      <c r="A6" s="4"/>
      <c r="B6" s="4" t="s">
        <v>333</v>
      </c>
      <c r="C6" s="67">
        <v>3.0</v>
      </c>
      <c r="D6" s="4" t="s">
        <v>334</v>
      </c>
      <c r="E6" s="4"/>
      <c r="F6" s="4"/>
      <c r="G6" s="4"/>
      <c r="H6" s="4"/>
      <c r="I6" s="4"/>
      <c r="J6" s="4"/>
      <c r="K6" s="4"/>
      <c r="L6" s="4"/>
      <c r="M6" s="4"/>
      <c r="N6" s="4"/>
      <c r="O6" s="4"/>
      <c r="P6" s="4"/>
      <c r="Q6" s="4"/>
      <c r="R6" s="4"/>
      <c r="S6" s="4"/>
      <c r="T6" s="4"/>
      <c r="U6" s="4"/>
      <c r="V6" s="4"/>
      <c r="W6" s="4"/>
      <c r="X6" s="4"/>
      <c r="Y6" s="4"/>
      <c r="Z6" s="4"/>
    </row>
    <row r="7" ht="12.75" customHeight="1">
      <c r="A7" s="4"/>
      <c r="B7" s="4" t="s">
        <v>335</v>
      </c>
      <c r="C7" s="67">
        <v>5.0</v>
      </c>
      <c r="D7" s="4" t="s">
        <v>336</v>
      </c>
      <c r="E7" s="4"/>
      <c r="F7" s="4"/>
      <c r="G7" s="4"/>
      <c r="H7" s="4"/>
      <c r="I7" s="4"/>
      <c r="J7" s="4"/>
      <c r="K7" s="4"/>
      <c r="L7" s="4"/>
      <c r="M7" s="4"/>
      <c r="N7" s="4"/>
      <c r="O7" s="4"/>
      <c r="P7" s="4"/>
      <c r="Q7" s="4"/>
      <c r="R7" s="4"/>
      <c r="S7" s="4"/>
      <c r="T7" s="4"/>
      <c r="U7" s="4"/>
      <c r="V7" s="4"/>
      <c r="W7" s="4"/>
      <c r="X7" s="4"/>
      <c r="Y7" s="4"/>
      <c r="Z7" s="4"/>
    </row>
    <row r="8" ht="12.75" customHeight="1">
      <c r="A8" s="4"/>
      <c r="B8" s="4" t="s">
        <v>106</v>
      </c>
      <c r="C8" s="67">
        <v>0.8</v>
      </c>
      <c r="D8" s="4" t="s">
        <v>337</v>
      </c>
      <c r="E8" s="4"/>
      <c r="F8" s="4"/>
      <c r="G8" s="4"/>
      <c r="H8" s="4"/>
      <c r="I8" s="4"/>
      <c r="J8" s="4"/>
      <c r="K8" s="4"/>
      <c r="L8" s="4"/>
      <c r="M8" s="4"/>
      <c r="N8" s="4"/>
      <c r="O8" s="4"/>
      <c r="P8" s="4"/>
      <c r="Q8" s="4"/>
      <c r="R8" s="4"/>
      <c r="S8" s="4"/>
      <c r="T8" s="4"/>
      <c r="U8" s="4"/>
      <c r="V8" s="4"/>
      <c r="W8" s="4"/>
      <c r="X8" s="4"/>
      <c r="Y8" s="4"/>
      <c r="Z8" s="4"/>
    </row>
    <row r="9" ht="12.75" customHeight="1">
      <c r="A9" s="4"/>
      <c r="B9" s="4" t="s">
        <v>105</v>
      </c>
      <c r="C9" s="67">
        <v>0.8</v>
      </c>
      <c r="D9" s="4" t="s">
        <v>338</v>
      </c>
      <c r="E9" s="4"/>
      <c r="F9" s="4"/>
      <c r="G9" s="4"/>
      <c r="H9" s="4"/>
      <c r="I9" s="4"/>
      <c r="J9" s="4"/>
      <c r="K9" s="4"/>
      <c r="L9" s="4"/>
      <c r="M9" s="4"/>
      <c r="N9" s="4"/>
      <c r="O9" s="4"/>
      <c r="P9" s="4"/>
      <c r="Q9" s="4"/>
      <c r="R9" s="4"/>
      <c r="S9" s="4"/>
      <c r="T9" s="4"/>
      <c r="U9" s="4"/>
      <c r="V9" s="4"/>
      <c r="W9" s="4"/>
      <c r="X9" s="4"/>
      <c r="Y9" s="4"/>
      <c r="Z9" s="4"/>
    </row>
    <row r="10" ht="12.75" customHeight="1">
      <c r="A10" s="4"/>
      <c r="B10" s="4" t="s">
        <v>141</v>
      </c>
      <c r="C10" s="67">
        <v>0.8</v>
      </c>
      <c r="D10" s="4" t="s">
        <v>339</v>
      </c>
      <c r="E10" s="4"/>
      <c r="F10" s="4"/>
      <c r="G10" s="4"/>
      <c r="H10" s="4"/>
      <c r="I10" s="4"/>
      <c r="J10" s="4"/>
      <c r="K10" s="4"/>
      <c r="L10" s="4"/>
      <c r="M10" s="4"/>
      <c r="N10" s="4"/>
      <c r="O10" s="4"/>
      <c r="P10" s="4"/>
      <c r="Q10" s="4"/>
      <c r="R10" s="4"/>
      <c r="S10" s="4"/>
      <c r="T10" s="4"/>
      <c r="U10" s="4"/>
      <c r="V10" s="4"/>
      <c r="W10" s="4"/>
      <c r="X10" s="4"/>
      <c r="Y10" s="4"/>
      <c r="Z10" s="4"/>
    </row>
    <row r="11" ht="12.75" customHeight="1">
      <c r="A11" s="4"/>
      <c r="B11" s="4" t="s">
        <v>340</v>
      </c>
      <c r="C11" s="67">
        <v>0.7</v>
      </c>
      <c r="D11" s="4" t="s">
        <v>341</v>
      </c>
      <c r="E11" s="4"/>
      <c r="F11" s="4"/>
      <c r="G11" s="4"/>
      <c r="H11" s="4"/>
      <c r="I11" s="4"/>
      <c r="J11" s="4"/>
      <c r="K11" s="4"/>
      <c r="L11" s="4"/>
      <c r="M11" s="4"/>
      <c r="N11" s="4"/>
      <c r="O11" s="4"/>
      <c r="P11" s="4"/>
      <c r="Q11" s="4"/>
      <c r="R11" s="4"/>
      <c r="S11" s="4"/>
      <c r="T11" s="4"/>
      <c r="U11" s="4"/>
      <c r="V11" s="4"/>
      <c r="W11" s="4"/>
      <c r="X11" s="4"/>
      <c r="Y11" s="4"/>
      <c r="Z11" s="4"/>
    </row>
    <row r="12" ht="12.75" customHeight="1">
      <c r="A12" s="4"/>
      <c r="B12" s="4" t="s">
        <v>342</v>
      </c>
      <c r="C12" s="67">
        <v>0.5</v>
      </c>
      <c r="D12" s="4" t="s">
        <v>343</v>
      </c>
      <c r="E12" s="4"/>
      <c r="F12" s="4"/>
      <c r="G12" s="4"/>
      <c r="H12" s="4"/>
      <c r="I12" s="4"/>
      <c r="J12" s="4"/>
      <c r="K12" s="4"/>
      <c r="L12" s="4"/>
      <c r="M12" s="4"/>
      <c r="N12" s="4"/>
      <c r="O12" s="4"/>
      <c r="P12" s="4"/>
      <c r="Q12" s="4"/>
      <c r="R12" s="4"/>
      <c r="S12" s="4"/>
      <c r="T12" s="4"/>
      <c r="U12" s="4"/>
      <c r="V12" s="4"/>
      <c r="W12" s="4"/>
      <c r="X12" s="4"/>
      <c r="Y12" s="4"/>
      <c r="Z12" s="4"/>
    </row>
    <row r="13" ht="12.75" customHeight="1">
      <c r="A13" s="4"/>
      <c r="B13" s="4" t="s">
        <v>344</v>
      </c>
      <c r="C13" s="67">
        <v>0.5</v>
      </c>
      <c r="D13" s="4" t="s">
        <v>345</v>
      </c>
      <c r="E13" s="4"/>
      <c r="F13" s="4"/>
      <c r="G13" s="4"/>
      <c r="H13" s="4"/>
      <c r="I13" s="4"/>
      <c r="J13" s="4"/>
      <c r="K13" s="4"/>
      <c r="L13" s="4"/>
      <c r="M13" s="4"/>
      <c r="N13" s="4"/>
      <c r="O13" s="4"/>
      <c r="P13" s="4"/>
      <c r="Q13" s="4"/>
      <c r="R13" s="4"/>
      <c r="S13" s="4"/>
      <c r="T13" s="4"/>
      <c r="U13" s="4"/>
      <c r="V13" s="4"/>
      <c r="W13" s="4"/>
      <c r="X13" s="4"/>
      <c r="Y13" s="4"/>
      <c r="Z13" s="4"/>
    </row>
    <row r="14" ht="12.75" customHeight="1">
      <c r="A14" s="4"/>
      <c r="B14" s="4" t="s">
        <v>346</v>
      </c>
      <c r="C14" s="67">
        <v>10.0</v>
      </c>
      <c r="D14" s="4" t="s">
        <v>347</v>
      </c>
      <c r="E14" s="4"/>
      <c r="F14" s="4"/>
      <c r="G14" s="4"/>
      <c r="H14" s="4"/>
      <c r="I14" s="4"/>
      <c r="J14" s="4"/>
      <c r="K14" s="4"/>
      <c r="L14" s="4"/>
      <c r="M14" s="4"/>
      <c r="N14" s="4"/>
      <c r="O14" s="4"/>
      <c r="P14" s="4"/>
      <c r="Q14" s="4"/>
      <c r="R14" s="4"/>
      <c r="S14" s="4"/>
      <c r="T14" s="4"/>
      <c r="U14" s="4"/>
      <c r="V14" s="4"/>
      <c r="W14" s="4"/>
      <c r="X14" s="4"/>
      <c r="Y14" s="4"/>
      <c r="Z14" s="4"/>
    </row>
    <row r="15" ht="12.75" customHeight="1">
      <c r="A15" s="4"/>
      <c r="B15" s="4" t="s">
        <v>348</v>
      </c>
      <c r="C15" s="67">
        <v>50.0</v>
      </c>
      <c r="D15" s="4" t="s">
        <v>349</v>
      </c>
      <c r="E15" s="4"/>
      <c r="F15" s="4"/>
      <c r="G15" s="4"/>
      <c r="H15" s="4"/>
      <c r="I15" s="4"/>
      <c r="J15" s="4"/>
      <c r="K15" s="4"/>
      <c r="L15" s="4"/>
      <c r="M15" s="4"/>
      <c r="N15" s="4"/>
      <c r="O15" s="4"/>
      <c r="P15" s="4"/>
      <c r="Q15" s="4"/>
      <c r="R15" s="4"/>
      <c r="S15" s="4"/>
      <c r="T15" s="4"/>
      <c r="U15" s="4"/>
      <c r="V15" s="4"/>
      <c r="W15" s="4"/>
      <c r="X15" s="4"/>
      <c r="Y15" s="4"/>
      <c r="Z15" s="4"/>
    </row>
    <row r="16" ht="12.75" customHeight="1">
      <c r="A16" s="4"/>
      <c r="B16" s="4" t="s">
        <v>350</v>
      </c>
      <c r="C16" s="68"/>
      <c r="D16" s="4"/>
      <c r="E16" s="4"/>
      <c r="F16" s="4"/>
      <c r="G16" s="4"/>
      <c r="H16" s="4"/>
      <c r="I16" s="4"/>
      <c r="J16" s="4"/>
      <c r="K16" s="4"/>
      <c r="L16" s="4"/>
      <c r="M16" s="4"/>
      <c r="N16" s="4"/>
      <c r="O16" s="4"/>
      <c r="P16" s="4"/>
      <c r="Q16" s="4"/>
      <c r="R16" s="4"/>
      <c r="S16" s="4"/>
      <c r="T16" s="4"/>
      <c r="U16" s="4"/>
      <c r="V16" s="4"/>
      <c r="W16" s="4"/>
      <c r="X16" s="4"/>
      <c r="Y16" s="4"/>
      <c r="Z16" s="4"/>
    </row>
    <row r="17" ht="12.75" customHeight="1">
      <c r="A17" s="4"/>
      <c r="B17" s="4" t="s">
        <v>351</v>
      </c>
      <c r="C17" s="68">
        <v>5000.0</v>
      </c>
      <c r="D17" s="4" t="s">
        <v>352</v>
      </c>
      <c r="E17" s="4"/>
      <c r="F17" s="4"/>
      <c r="G17" s="4"/>
      <c r="H17" s="4"/>
      <c r="I17" s="4"/>
      <c r="J17" s="4"/>
      <c r="K17" s="4"/>
      <c r="L17" s="4"/>
      <c r="M17" s="4"/>
      <c r="N17" s="4"/>
      <c r="O17" s="4"/>
      <c r="P17" s="4"/>
      <c r="Q17" s="4"/>
      <c r="R17" s="4"/>
      <c r="S17" s="4"/>
      <c r="T17" s="4"/>
      <c r="U17" s="4"/>
      <c r="V17" s="4"/>
      <c r="W17" s="4"/>
      <c r="X17" s="4"/>
      <c r="Y17" s="4"/>
      <c r="Z17" s="4"/>
    </row>
    <row r="18" ht="12.75" customHeight="1">
      <c r="A18" s="4"/>
      <c r="B18" s="4" t="s">
        <v>353</v>
      </c>
      <c r="C18" s="68">
        <v>1200.0</v>
      </c>
      <c r="D18" s="4" t="s">
        <v>354</v>
      </c>
      <c r="E18" s="4"/>
      <c r="F18" s="4"/>
      <c r="G18" s="4"/>
      <c r="H18" s="4"/>
      <c r="I18" s="4"/>
      <c r="J18" s="4"/>
      <c r="K18" s="4"/>
      <c r="L18" s="4"/>
      <c r="M18" s="4"/>
      <c r="N18" s="4"/>
      <c r="O18" s="4"/>
      <c r="P18" s="4"/>
      <c r="Q18" s="4"/>
      <c r="R18" s="4"/>
      <c r="S18" s="4"/>
      <c r="T18" s="4"/>
      <c r="U18" s="4"/>
      <c r="V18" s="4"/>
      <c r="W18" s="4"/>
      <c r="X18" s="4"/>
      <c r="Y18" s="4"/>
      <c r="Z18" s="4"/>
    </row>
    <row r="19" ht="12.75" customHeight="1">
      <c r="A19" s="4"/>
      <c r="B19" s="4" t="s">
        <v>355</v>
      </c>
      <c r="C19" s="68">
        <v>2000.0</v>
      </c>
      <c r="D19" s="4" t="s">
        <v>356</v>
      </c>
      <c r="E19" s="4"/>
      <c r="F19" s="4"/>
      <c r="G19" s="4"/>
      <c r="H19" s="4"/>
      <c r="I19" s="4"/>
      <c r="J19" s="4"/>
      <c r="K19" s="4"/>
      <c r="L19" s="4"/>
      <c r="M19" s="4"/>
      <c r="N19" s="4"/>
      <c r="O19" s="4"/>
      <c r="P19" s="4"/>
      <c r="Q19" s="4"/>
      <c r="R19" s="4"/>
      <c r="S19" s="4"/>
      <c r="T19" s="4"/>
      <c r="U19" s="4"/>
      <c r="V19" s="4"/>
      <c r="W19" s="4"/>
      <c r="X19" s="4"/>
      <c r="Y19" s="4"/>
      <c r="Z19" s="4"/>
    </row>
    <row r="20" ht="12.75" customHeight="1">
      <c r="A20" s="4"/>
      <c r="B20" s="4" t="s">
        <v>357</v>
      </c>
      <c r="C20" s="68">
        <v>8000.0</v>
      </c>
      <c r="D20" s="4" t="s">
        <v>358</v>
      </c>
      <c r="E20" s="4"/>
      <c r="F20" s="4"/>
      <c r="G20" s="4"/>
      <c r="H20" s="4"/>
      <c r="I20" s="4"/>
      <c r="J20" s="4"/>
      <c r="K20" s="4"/>
      <c r="L20" s="4"/>
      <c r="M20" s="4"/>
      <c r="N20" s="4"/>
      <c r="O20" s="4"/>
      <c r="P20" s="4"/>
      <c r="Q20" s="4"/>
      <c r="R20" s="4"/>
      <c r="S20" s="4"/>
      <c r="T20" s="4"/>
      <c r="U20" s="4"/>
      <c r="V20" s="4"/>
      <c r="W20" s="4"/>
      <c r="X20" s="4"/>
      <c r="Y20" s="4"/>
      <c r="Z20" s="4"/>
    </row>
    <row r="21" ht="12.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2.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2.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2.75" customHeight="1">
      <c r="A24" s="4"/>
      <c r="B24" s="4" t="s">
        <v>359</v>
      </c>
      <c r="C24" s="4"/>
      <c r="D24" s="4"/>
      <c r="E24" s="4"/>
      <c r="F24" s="4"/>
      <c r="G24" s="4"/>
      <c r="H24" s="4"/>
      <c r="I24" s="4"/>
      <c r="J24" s="4"/>
      <c r="K24" s="4"/>
      <c r="L24" s="4"/>
      <c r="M24" s="4"/>
      <c r="N24" s="4"/>
      <c r="O24" s="4"/>
      <c r="P24" s="4"/>
      <c r="Q24" s="4"/>
      <c r="R24" s="4"/>
      <c r="S24" s="4"/>
      <c r="T24" s="4"/>
      <c r="U24" s="4"/>
      <c r="V24" s="4"/>
      <c r="W24" s="4"/>
      <c r="X24" s="4"/>
      <c r="Y24" s="4"/>
      <c r="Z24" s="4"/>
    </row>
    <row r="25" ht="12.75" customHeight="1">
      <c r="A25" s="4"/>
      <c r="B25" s="4" t="s">
        <v>129</v>
      </c>
      <c r="C25" s="4" t="s">
        <v>130</v>
      </c>
      <c r="D25" s="4" t="s">
        <v>34</v>
      </c>
      <c r="E25" s="4"/>
      <c r="F25" s="4"/>
      <c r="G25" s="4"/>
      <c r="H25" s="4"/>
      <c r="I25" s="4"/>
      <c r="J25" s="4"/>
      <c r="K25" s="4"/>
      <c r="L25" s="4"/>
      <c r="M25" s="4"/>
      <c r="N25" s="4"/>
      <c r="O25" s="4"/>
      <c r="P25" s="4"/>
      <c r="Q25" s="4"/>
      <c r="R25" s="4"/>
      <c r="S25" s="4"/>
      <c r="T25" s="4"/>
      <c r="U25" s="4"/>
      <c r="V25" s="4"/>
      <c r="W25" s="4"/>
      <c r="X25" s="4"/>
      <c r="Y25" s="4"/>
      <c r="Z25" s="4"/>
    </row>
    <row r="26" ht="12.75" customHeight="1">
      <c r="A26" s="4"/>
      <c r="B26" s="4" t="s">
        <v>360</v>
      </c>
      <c r="C26" s="67">
        <v>2.0</v>
      </c>
      <c r="D26" s="4" t="s">
        <v>361</v>
      </c>
      <c r="E26" s="4"/>
      <c r="F26" s="4"/>
      <c r="G26" s="4"/>
      <c r="H26" s="4"/>
      <c r="I26" s="4"/>
      <c r="J26" s="4"/>
      <c r="K26" s="4"/>
      <c r="L26" s="4"/>
      <c r="M26" s="4"/>
      <c r="N26" s="4"/>
      <c r="O26" s="4"/>
      <c r="P26" s="4"/>
      <c r="Q26" s="4"/>
      <c r="R26" s="4"/>
      <c r="S26" s="4"/>
      <c r="T26" s="4"/>
      <c r="U26" s="4"/>
      <c r="V26" s="4"/>
      <c r="W26" s="4"/>
      <c r="X26" s="4"/>
      <c r="Y26" s="4"/>
      <c r="Z26" s="4"/>
    </row>
    <row r="27" ht="12.75" customHeight="1">
      <c r="A27" s="4"/>
      <c r="B27" s="4" t="s">
        <v>362</v>
      </c>
      <c r="C27" s="67">
        <v>3.0</v>
      </c>
      <c r="D27" s="4" t="s">
        <v>363</v>
      </c>
      <c r="E27" s="4"/>
      <c r="F27" s="4"/>
      <c r="G27" s="4"/>
      <c r="H27" s="4"/>
      <c r="I27" s="4"/>
      <c r="J27" s="4"/>
      <c r="K27" s="4"/>
      <c r="L27" s="4"/>
      <c r="M27" s="4"/>
      <c r="N27" s="4"/>
      <c r="O27" s="4"/>
      <c r="P27" s="4"/>
      <c r="Q27" s="4"/>
      <c r="R27" s="4"/>
      <c r="S27" s="4"/>
      <c r="T27" s="4"/>
      <c r="U27" s="4"/>
      <c r="V27" s="4"/>
      <c r="W27" s="4"/>
      <c r="X27" s="4"/>
      <c r="Y27" s="4"/>
      <c r="Z27" s="4"/>
    </row>
    <row r="28" ht="12.75" customHeight="1">
      <c r="A28" s="4"/>
      <c r="B28" s="4" t="s">
        <v>131</v>
      </c>
      <c r="C28" s="67">
        <v>0.7</v>
      </c>
      <c r="D28" s="4" t="s">
        <v>364</v>
      </c>
      <c r="E28" s="4"/>
      <c r="F28" s="4"/>
      <c r="G28" s="4"/>
      <c r="H28" s="4"/>
      <c r="I28" s="4"/>
      <c r="J28" s="4"/>
      <c r="K28" s="4"/>
      <c r="L28" s="4"/>
      <c r="M28" s="4"/>
      <c r="N28" s="4"/>
      <c r="O28" s="4"/>
      <c r="P28" s="4"/>
      <c r="Q28" s="4"/>
      <c r="R28" s="4"/>
      <c r="S28" s="4"/>
      <c r="T28" s="4"/>
      <c r="U28" s="4"/>
      <c r="V28" s="4"/>
      <c r="W28" s="4"/>
      <c r="X28" s="4"/>
      <c r="Y28" s="4"/>
      <c r="Z28" s="4"/>
    </row>
    <row r="29" ht="12.75" customHeight="1">
      <c r="A29" s="4"/>
      <c r="B29" s="4" t="s">
        <v>60</v>
      </c>
      <c r="C29" s="67">
        <v>0.7</v>
      </c>
      <c r="D29" s="4" t="s">
        <v>365</v>
      </c>
      <c r="E29" s="4"/>
      <c r="F29" s="4"/>
      <c r="G29" s="4"/>
      <c r="H29" s="4"/>
      <c r="I29" s="4"/>
      <c r="J29" s="4"/>
      <c r="K29" s="4"/>
      <c r="L29" s="4"/>
      <c r="M29" s="4"/>
      <c r="N29" s="4"/>
      <c r="O29" s="4"/>
      <c r="P29" s="4"/>
      <c r="Q29" s="4"/>
      <c r="R29" s="4"/>
      <c r="S29" s="4"/>
      <c r="T29" s="4"/>
      <c r="U29" s="4"/>
      <c r="V29" s="4"/>
      <c r="W29" s="4"/>
      <c r="X29" s="4"/>
      <c r="Y29" s="4"/>
      <c r="Z29" s="4"/>
    </row>
    <row r="30" ht="12.75" customHeight="1">
      <c r="A30" s="4"/>
      <c r="B30" s="4" t="s">
        <v>366</v>
      </c>
      <c r="C30" s="67">
        <v>0.3</v>
      </c>
      <c r="D30" s="4" t="s">
        <v>367</v>
      </c>
      <c r="E30" s="4"/>
      <c r="F30" s="4"/>
      <c r="G30" s="4"/>
      <c r="H30" s="4"/>
      <c r="I30" s="4"/>
      <c r="J30" s="4"/>
      <c r="K30" s="4"/>
      <c r="L30" s="4"/>
      <c r="M30" s="4"/>
      <c r="N30" s="4"/>
      <c r="O30" s="4"/>
      <c r="P30" s="4"/>
      <c r="Q30" s="4"/>
      <c r="R30" s="4"/>
      <c r="S30" s="4"/>
      <c r="T30" s="4"/>
      <c r="U30" s="4"/>
      <c r="V30" s="4"/>
      <c r="W30" s="4"/>
      <c r="X30" s="4"/>
      <c r="Y30" s="4"/>
      <c r="Z30" s="4"/>
    </row>
    <row r="31" ht="12.75" customHeight="1">
      <c r="A31" s="4"/>
      <c r="B31" s="4" t="s">
        <v>368</v>
      </c>
      <c r="C31" s="67"/>
      <c r="D31" s="4"/>
      <c r="E31" s="4"/>
      <c r="F31" s="4"/>
      <c r="G31" s="4"/>
      <c r="H31" s="4"/>
      <c r="I31" s="4"/>
      <c r="J31" s="4"/>
      <c r="K31" s="4"/>
      <c r="L31" s="4"/>
      <c r="M31" s="4"/>
      <c r="N31" s="4"/>
      <c r="O31" s="4"/>
      <c r="P31" s="4"/>
      <c r="Q31" s="4"/>
      <c r="R31" s="4"/>
      <c r="S31" s="4"/>
      <c r="T31" s="4"/>
      <c r="U31" s="4"/>
      <c r="V31" s="4"/>
      <c r="W31" s="4"/>
      <c r="X31" s="4"/>
      <c r="Y31" s="4"/>
      <c r="Z31" s="4"/>
    </row>
    <row r="32" ht="12.75" customHeight="1">
      <c r="A32" s="4"/>
      <c r="B32" s="4" t="s">
        <v>369</v>
      </c>
      <c r="C32" s="67">
        <v>1000.0</v>
      </c>
      <c r="D32" s="4" t="s">
        <v>370</v>
      </c>
      <c r="E32" s="4"/>
      <c r="F32" s="4"/>
      <c r="G32" s="4"/>
      <c r="H32" s="4"/>
      <c r="I32" s="4"/>
      <c r="J32" s="4"/>
      <c r="K32" s="4"/>
      <c r="L32" s="4"/>
      <c r="M32" s="4"/>
      <c r="N32" s="4"/>
      <c r="O32" s="4"/>
      <c r="P32" s="4"/>
      <c r="Q32" s="4"/>
      <c r="R32" s="4"/>
      <c r="S32" s="4"/>
      <c r="T32" s="4"/>
      <c r="U32" s="4"/>
      <c r="V32" s="4"/>
      <c r="W32" s="4"/>
      <c r="X32" s="4"/>
      <c r="Y32" s="4"/>
      <c r="Z32" s="4"/>
    </row>
    <row r="33" ht="12.75" customHeight="1">
      <c r="A33" s="4"/>
      <c r="B33" s="4" t="s">
        <v>371</v>
      </c>
      <c r="C33" s="67">
        <v>5000.0</v>
      </c>
      <c r="D33" s="4" t="s">
        <v>372</v>
      </c>
      <c r="E33" s="4"/>
      <c r="F33" s="4"/>
      <c r="G33" s="4"/>
      <c r="H33" s="4"/>
      <c r="I33" s="4"/>
      <c r="J33" s="4"/>
      <c r="K33" s="4"/>
      <c r="L33" s="4"/>
      <c r="M33" s="4"/>
      <c r="N33" s="4"/>
      <c r="O33" s="4"/>
      <c r="P33" s="4"/>
      <c r="Q33" s="4"/>
      <c r="R33" s="4"/>
      <c r="S33" s="4"/>
      <c r="T33" s="4"/>
      <c r="U33" s="4"/>
      <c r="V33" s="4"/>
      <c r="W33" s="4"/>
      <c r="X33" s="4"/>
      <c r="Y33" s="4"/>
      <c r="Z33" s="4"/>
    </row>
    <row r="34" ht="12.75" customHeight="1">
      <c r="A34" s="4"/>
      <c r="B34" s="4"/>
      <c r="C34" s="67"/>
      <c r="D34" s="4"/>
      <c r="E34" s="4"/>
      <c r="F34" s="4"/>
      <c r="G34" s="4"/>
      <c r="H34" s="4"/>
      <c r="I34" s="4"/>
      <c r="J34" s="4"/>
      <c r="K34" s="4"/>
      <c r="L34" s="4"/>
      <c r="M34" s="4"/>
      <c r="N34" s="4"/>
      <c r="O34" s="4"/>
      <c r="P34" s="4"/>
      <c r="Q34" s="4"/>
      <c r="R34" s="4"/>
      <c r="S34" s="4"/>
      <c r="T34" s="4"/>
      <c r="U34" s="4"/>
      <c r="V34" s="4"/>
      <c r="W34" s="4"/>
      <c r="X34" s="4"/>
      <c r="Y34" s="4"/>
      <c r="Z34" s="4"/>
    </row>
    <row r="35" ht="12.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2.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2.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2.75" customHeight="1">
      <c r="A38" s="43" t="s">
        <v>373</v>
      </c>
      <c r="B38" s="43" t="s">
        <v>87</v>
      </c>
      <c r="C38" s="43" t="s">
        <v>88</v>
      </c>
      <c r="D38" s="43" t="s">
        <v>89</v>
      </c>
      <c r="E38" s="43" t="s">
        <v>90</v>
      </c>
      <c r="F38" s="43" t="s">
        <v>91</v>
      </c>
      <c r="G38" s="43" t="s">
        <v>87</v>
      </c>
      <c r="H38" s="43" t="s">
        <v>88</v>
      </c>
      <c r="I38" s="43" t="s">
        <v>89</v>
      </c>
      <c r="J38" s="43" t="s">
        <v>90</v>
      </c>
      <c r="K38" s="43" t="s">
        <v>91</v>
      </c>
      <c r="L38" s="43" t="s">
        <v>87</v>
      </c>
      <c r="M38" s="43" t="s">
        <v>88</v>
      </c>
      <c r="N38" s="43" t="s">
        <v>89</v>
      </c>
      <c r="O38" s="43" t="s">
        <v>90</v>
      </c>
      <c r="P38" s="43" t="s">
        <v>91</v>
      </c>
      <c r="Q38" s="4"/>
      <c r="R38" s="4"/>
      <c r="S38" s="4"/>
      <c r="T38" s="4"/>
      <c r="U38" s="4"/>
      <c r="V38" s="4"/>
      <c r="W38" s="4"/>
      <c r="X38" s="4"/>
      <c r="Y38" s="4"/>
      <c r="Z38" s="4"/>
    </row>
    <row r="39" ht="12.75" customHeight="1">
      <c r="A39" s="4" t="s">
        <v>148</v>
      </c>
      <c r="B39" s="4" t="s">
        <v>374</v>
      </c>
      <c r="C39" s="4" t="s">
        <v>375</v>
      </c>
      <c r="D39" s="4" t="s">
        <v>376</v>
      </c>
      <c r="E39" s="4" t="s">
        <v>377</v>
      </c>
      <c r="F39" s="4" t="s">
        <v>378</v>
      </c>
      <c r="G39" s="4" t="s">
        <v>379</v>
      </c>
      <c r="H39" s="4" t="s">
        <v>380</v>
      </c>
      <c r="I39" s="4" t="s">
        <v>381</v>
      </c>
      <c r="J39" s="4" t="s">
        <v>382</v>
      </c>
      <c r="K39" s="4" t="s">
        <v>383</v>
      </c>
      <c r="L39" s="4" t="s">
        <v>384</v>
      </c>
      <c r="M39" s="4" t="s">
        <v>385</v>
      </c>
      <c r="N39" s="4" t="s">
        <v>381</v>
      </c>
      <c r="O39" s="4" t="s">
        <v>382</v>
      </c>
      <c r="P39" s="4" t="s">
        <v>386</v>
      </c>
      <c r="Q39" s="4"/>
      <c r="R39" s="4"/>
      <c r="S39" s="4"/>
      <c r="T39" s="4"/>
      <c r="U39" s="4"/>
      <c r="V39" s="4"/>
      <c r="W39" s="4"/>
      <c r="X39" s="4"/>
      <c r="Y39" s="4"/>
      <c r="Z39" s="4"/>
    </row>
    <row r="40" ht="68.25" customHeight="1">
      <c r="A40" s="4" t="s">
        <v>327</v>
      </c>
      <c r="B40" s="4" t="s">
        <v>387</v>
      </c>
      <c r="C40" s="4" t="s">
        <v>388</v>
      </c>
      <c r="D40" s="4" t="s">
        <v>389</v>
      </c>
      <c r="E40" s="4" t="s">
        <v>390</v>
      </c>
      <c r="F40" s="4" t="s">
        <v>391</v>
      </c>
      <c r="G40" s="4" t="s">
        <v>374</v>
      </c>
      <c r="H40" s="4" t="s">
        <v>375</v>
      </c>
      <c r="I40" s="4" t="s">
        <v>392</v>
      </c>
      <c r="J40" s="4" t="s">
        <v>393</v>
      </c>
      <c r="K40" s="4" t="s">
        <v>378</v>
      </c>
      <c r="L40" s="4" t="s">
        <v>394</v>
      </c>
      <c r="M40" s="4" t="s">
        <v>395</v>
      </c>
      <c r="N40" s="4" t="s">
        <v>392</v>
      </c>
      <c r="O40" s="4" t="s">
        <v>390</v>
      </c>
      <c r="P40" s="25" t="s">
        <v>396</v>
      </c>
      <c r="Q40" s="4"/>
      <c r="R40" s="4"/>
      <c r="S40" s="4"/>
      <c r="T40" s="4"/>
      <c r="U40" s="4"/>
      <c r="V40" s="4"/>
      <c r="W40" s="4"/>
      <c r="X40" s="4"/>
      <c r="Y40" s="4"/>
      <c r="Z40" s="4"/>
    </row>
    <row r="41" ht="12.75" customHeight="1">
      <c r="A41" s="4" t="s">
        <v>153</v>
      </c>
      <c r="B41" s="4" t="s">
        <v>397</v>
      </c>
      <c r="C41" s="4" t="s">
        <v>243</v>
      </c>
      <c r="D41" s="4" t="s">
        <v>243</v>
      </c>
      <c r="E41" s="4" t="s">
        <v>243</v>
      </c>
      <c r="F41" s="4" t="s">
        <v>398</v>
      </c>
      <c r="G41" s="4" t="s">
        <v>399</v>
      </c>
      <c r="H41" s="4" t="s">
        <v>243</v>
      </c>
      <c r="I41" s="4" t="s">
        <v>243</v>
      </c>
      <c r="J41" s="4" t="s">
        <v>243</v>
      </c>
      <c r="K41" s="4" t="s">
        <v>400</v>
      </c>
      <c r="L41" s="4" t="s">
        <v>401</v>
      </c>
      <c r="M41" s="4" t="s">
        <v>243</v>
      </c>
      <c r="N41" s="4" t="s">
        <v>243</v>
      </c>
      <c r="O41" s="4" t="s">
        <v>243</v>
      </c>
      <c r="P41" s="4" t="s">
        <v>402</v>
      </c>
      <c r="Q41" s="4"/>
      <c r="R41" s="4"/>
      <c r="S41" s="4"/>
      <c r="T41" s="4"/>
      <c r="U41" s="4"/>
      <c r="V41" s="4"/>
      <c r="W41" s="4"/>
      <c r="X41" s="4"/>
      <c r="Y41" s="4"/>
      <c r="Z41" s="4"/>
    </row>
    <row r="42" ht="113.25" customHeight="1">
      <c r="A42" s="4" t="s">
        <v>403</v>
      </c>
      <c r="B42" s="4" t="s">
        <v>404</v>
      </c>
      <c r="C42" s="4" t="s">
        <v>405</v>
      </c>
      <c r="D42" s="4" t="s">
        <v>243</v>
      </c>
      <c r="E42" s="4" t="s">
        <v>243</v>
      </c>
      <c r="F42" s="4" t="s">
        <v>406</v>
      </c>
      <c r="G42" s="4" t="s">
        <v>399</v>
      </c>
      <c r="H42" s="4" t="s">
        <v>243</v>
      </c>
      <c r="I42" s="4" t="s">
        <v>243</v>
      </c>
      <c r="J42" s="4" t="s">
        <v>243</v>
      </c>
      <c r="K42" s="4" t="s">
        <v>407</v>
      </c>
      <c r="L42" s="4" t="s">
        <v>408</v>
      </c>
      <c r="M42" s="4" t="s">
        <v>409</v>
      </c>
      <c r="N42" s="4" t="s">
        <v>410</v>
      </c>
      <c r="O42" s="25" t="s">
        <v>411</v>
      </c>
      <c r="P42" s="4" t="s">
        <v>412</v>
      </c>
      <c r="Q42" s="4"/>
      <c r="R42" s="4"/>
      <c r="S42" s="4"/>
      <c r="T42" s="4"/>
      <c r="U42" s="4"/>
      <c r="V42" s="4"/>
      <c r="W42" s="4"/>
      <c r="X42" s="4"/>
      <c r="Y42" s="4"/>
      <c r="Z42" s="4"/>
    </row>
    <row r="43" ht="12.75" customHeight="1">
      <c r="A43" s="4" t="s">
        <v>31</v>
      </c>
      <c r="B43" s="4" t="s">
        <v>154</v>
      </c>
      <c r="C43" s="4" t="s">
        <v>243</v>
      </c>
      <c r="D43" s="4" t="s">
        <v>376</v>
      </c>
      <c r="E43" s="4" t="s">
        <v>413</v>
      </c>
      <c r="F43" s="4" t="s">
        <v>414</v>
      </c>
      <c r="G43" s="4" t="s">
        <v>415</v>
      </c>
      <c r="H43" s="4" t="s">
        <v>416</v>
      </c>
      <c r="I43" s="4" t="s">
        <v>417</v>
      </c>
      <c r="J43" s="4" t="s">
        <v>418</v>
      </c>
      <c r="K43" s="4" t="s">
        <v>419</v>
      </c>
      <c r="L43" s="4" t="s">
        <v>420</v>
      </c>
      <c r="M43" s="4" t="s">
        <v>243</v>
      </c>
      <c r="N43" s="4" t="s">
        <v>243</v>
      </c>
      <c r="O43" s="4" t="s">
        <v>243</v>
      </c>
      <c r="P43" s="4" t="s">
        <v>421</v>
      </c>
      <c r="Q43" s="4"/>
      <c r="R43" s="4"/>
      <c r="S43" s="4"/>
      <c r="T43" s="4"/>
      <c r="U43" s="4"/>
      <c r="V43" s="4"/>
      <c r="W43" s="4"/>
      <c r="X43" s="4"/>
      <c r="Y43" s="4"/>
      <c r="Z43" s="4"/>
    </row>
    <row r="44" ht="34.5" customHeight="1">
      <c r="A44" s="4" t="s">
        <v>145</v>
      </c>
      <c r="B44" s="61" t="s">
        <v>94</v>
      </c>
      <c r="C44" s="4" t="s">
        <v>422</v>
      </c>
      <c r="D44" s="4" t="s">
        <v>423</v>
      </c>
      <c r="E44" s="4" t="s">
        <v>243</v>
      </c>
      <c r="F44" s="25" t="s">
        <v>424</v>
      </c>
      <c r="G44" s="61" t="s">
        <v>425</v>
      </c>
      <c r="H44" s="4" t="s">
        <v>426</v>
      </c>
      <c r="I44" s="4" t="s">
        <v>423</v>
      </c>
      <c r="J44" s="25" t="s">
        <v>427</v>
      </c>
      <c r="K44" s="25" t="s">
        <v>428</v>
      </c>
      <c r="L44" s="61" t="s">
        <v>429</v>
      </c>
      <c r="M44" s="4" t="s">
        <v>430</v>
      </c>
      <c r="N44" s="4" t="s">
        <v>431</v>
      </c>
      <c r="O44" s="4" t="s">
        <v>390</v>
      </c>
      <c r="P44" s="25" t="s">
        <v>432</v>
      </c>
      <c r="Q44" s="4"/>
      <c r="R44" s="4"/>
      <c r="S44" s="4"/>
      <c r="T44" s="4"/>
      <c r="U44" s="4"/>
      <c r="V44" s="4"/>
      <c r="W44" s="4"/>
      <c r="X44" s="4"/>
      <c r="Y44" s="4"/>
      <c r="Z44" s="4"/>
    </row>
    <row r="45" ht="45.75" customHeight="1">
      <c r="A45" s="4" t="s">
        <v>38</v>
      </c>
      <c r="B45" s="4" t="s">
        <v>371</v>
      </c>
      <c r="C45" s="4" t="s">
        <v>243</v>
      </c>
      <c r="D45" s="4" t="s">
        <v>243</v>
      </c>
      <c r="E45" s="4" t="s">
        <v>243</v>
      </c>
      <c r="F45" s="4" t="s">
        <v>433</v>
      </c>
      <c r="G45" s="4" t="s">
        <v>434</v>
      </c>
      <c r="H45" s="4" t="s">
        <v>416</v>
      </c>
      <c r="I45" s="4" t="s">
        <v>435</v>
      </c>
      <c r="J45" s="4" t="s">
        <v>418</v>
      </c>
      <c r="K45" s="4" t="s">
        <v>436</v>
      </c>
      <c r="L45" s="4" t="s">
        <v>437</v>
      </c>
      <c r="M45" s="4" t="s">
        <v>438</v>
      </c>
      <c r="N45" s="4" t="s">
        <v>439</v>
      </c>
      <c r="O45" s="4" t="s">
        <v>390</v>
      </c>
      <c r="P45" s="25" t="s">
        <v>440</v>
      </c>
      <c r="Q45" s="4"/>
      <c r="R45" s="4"/>
      <c r="S45" s="4"/>
      <c r="T45" s="4"/>
      <c r="U45" s="4"/>
      <c r="V45" s="4"/>
      <c r="W45" s="4"/>
      <c r="X45" s="4"/>
      <c r="Y45" s="4"/>
      <c r="Z45" s="4"/>
    </row>
    <row r="46" ht="12.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2.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2.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2.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2.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34.5" customHeight="1">
      <c r="A52" s="4"/>
      <c r="B52" s="61" t="s">
        <v>46</v>
      </c>
      <c r="C52" s="61" t="s">
        <v>441</v>
      </c>
      <c r="D52" s="69" t="s">
        <v>442</v>
      </c>
      <c r="E52" s="61" t="s">
        <v>443</v>
      </c>
      <c r="F52" s="69" t="s">
        <v>444</v>
      </c>
      <c r="G52" s="61" t="s">
        <v>445</v>
      </c>
      <c r="H52" s="69" t="s">
        <v>446</v>
      </c>
      <c r="I52" s="58"/>
      <c r="J52" s="4"/>
      <c r="K52" s="4"/>
      <c r="L52" s="4"/>
      <c r="M52" s="4"/>
      <c r="N52" s="4"/>
      <c r="O52" s="4"/>
      <c r="P52" s="4"/>
      <c r="Q52" s="4"/>
      <c r="R52" s="4"/>
      <c r="S52" s="4"/>
      <c r="T52" s="4"/>
      <c r="U52" s="4"/>
      <c r="V52" s="4"/>
      <c r="W52" s="4"/>
      <c r="X52" s="4"/>
      <c r="Y52" s="4"/>
      <c r="Z52" s="4"/>
    </row>
    <row r="53" ht="79.5" customHeight="1">
      <c r="A53" s="4"/>
      <c r="B53" s="61" t="s">
        <v>45</v>
      </c>
      <c r="C53" s="61" t="s">
        <v>447</v>
      </c>
      <c r="D53" s="69" t="s">
        <v>448</v>
      </c>
      <c r="E53" s="61" t="s">
        <v>449</v>
      </c>
      <c r="F53" s="69" t="s">
        <v>450</v>
      </c>
      <c r="G53" s="61" t="s">
        <v>451</v>
      </c>
      <c r="H53" s="70" t="s">
        <v>452</v>
      </c>
      <c r="I53" s="58"/>
      <c r="J53" s="4"/>
      <c r="K53" s="4"/>
      <c r="L53" s="4"/>
      <c r="M53" s="4"/>
      <c r="N53" s="4"/>
      <c r="O53" s="4"/>
      <c r="P53" s="4"/>
      <c r="Q53" s="4"/>
      <c r="R53" s="4"/>
      <c r="S53" s="4"/>
      <c r="T53" s="4"/>
      <c r="U53" s="4"/>
      <c r="V53" s="4"/>
      <c r="W53" s="4"/>
      <c r="X53" s="4"/>
      <c r="Y53" s="4"/>
      <c r="Z53" s="4"/>
    </row>
    <row r="54" ht="34.5" customHeight="1">
      <c r="A54" s="4"/>
      <c r="B54" s="61" t="s">
        <v>136</v>
      </c>
      <c r="C54" s="61" t="s">
        <v>453</v>
      </c>
      <c r="D54" s="70" t="s">
        <v>454</v>
      </c>
      <c r="E54" s="61" t="s">
        <v>455</v>
      </c>
      <c r="F54" s="59" t="s">
        <v>456</v>
      </c>
      <c r="G54" s="61" t="s">
        <v>457</v>
      </c>
      <c r="H54" s="59" t="s">
        <v>458</v>
      </c>
      <c r="I54" s="71"/>
      <c r="J54" s="4"/>
      <c r="K54" s="4"/>
      <c r="L54" s="4"/>
      <c r="M54" s="4"/>
      <c r="N54" s="4"/>
      <c r="O54" s="4"/>
      <c r="P54" s="4"/>
      <c r="Q54" s="4"/>
      <c r="R54" s="4"/>
      <c r="S54" s="4"/>
      <c r="T54" s="4"/>
      <c r="U54" s="4"/>
      <c r="V54" s="4"/>
      <c r="W54" s="4"/>
      <c r="X54" s="4"/>
      <c r="Y54" s="4"/>
      <c r="Z54" s="4"/>
    </row>
    <row r="55" ht="12.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2.75" customHeight="1">
      <c r="A56" s="4"/>
      <c r="B56" s="43" t="s">
        <v>401</v>
      </c>
      <c r="C56" s="43" t="s">
        <v>88</v>
      </c>
      <c r="D56" s="43" t="s">
        <v>89</v>
      </c>
      <c r="E56" s="43" t="s">
        <v>90</v>
      </c>
      <c r="F56" s="43" t="s">
        <v>91</v>
      </c>
      <c r="G56" s="4"/>
      <c r="H56" s="4"/>
      <c r="I56" s="4"/>
      <c r="J56" s="4"/>
      <c r="K56" s="4"/>
      <c r="L56" s="4"/>
      <c r="M56" s="4"/>
      <c r="N56" s="4"/>
      <c r="O56" s="4"/>
      <c r="P56" s="4"/>
      <c r="Q56" s="4"/>
      <c r="R56" s="4"/>
      <c r="S56" s="4"/>
      <c r="T56" s="4"/>
      <c r="U56" s="4"/>
      <c r="V56" s="4"/>
      <c r="W56" s="4"/>
      <c r="X56" s="4"/>
      <c r="Y56" s="4"/>
      <c r="Z56" s="4"/>
    </row>
    <row r="57" ht="12.75" customHeight="1">
      <c r="A57" s="4"/>
      <c r="B57" s="4" t="s">
        <v>379</v>
      </c>
      <c r="C57" s="4" t="s">
        <v>380</v>
      </c>
      <c r="D57" s="4" t="s">
        <v>381</v>
      </c>
      <c r="E57" s="4" t="s">
        <v>382</v>
      </c>
      <c r="F57" s="4" t="s">
        <v>459</v>
      </c>
      <c r="G57" s="4"/>
      <c r="H57" s="4"/>
      <c r="I57" s="4"/>
      <c r="J57" s="4"/>
      <c r="K57" s="4"/>
      <c r="L57" s="4"/>
      <c r="M57" s="4"/>
      <c r="N57" s="4"/>
      <c r="O57" s="4"/>
      <c r="P57" s="4"/>
      <c r="Q57" s="4"/>
      <c r="R57" s="4"/>
      <c r="S57" s="4"/>
      <c r="T57" s="4"/>
      <c r="U57" s="4"/>
      <c r="V57" s="4"/>
      <c r="W57" s="4"/>
      <c r="X57" s="4"/>
      <c r="Y57" s="4"/>
      <c r="Z57" s="4"/>
    </row>
    <row r="58" ht="68.25" customHeight="1">
      <c r="A58" s="4"/>
      <c r="B58" s="4" t="s">
        <v>394</v>
      </c>
      <c r="C58" s="4" t="s">
        <v>395</v>
      </c>
      <c r="D58" s="4" t="s">
        <v>392</v>
      </c>
      <c r="E58" s="4" t="s">
        <v>390</v>
      </c>
      <c r="F58" s="25" t="s">
        <v>460</v>
      </c>
      <c r="G58" s="4"/>
      <c r="H58" s="4"/>
      <c r="I58" s="4"/>
      <c r="J58" s="4"/>
      <c r="K58" s="4"/>
      <c r="L58" s="4"/>
      <c r="M58" s="4"/>
      <c r="N58" s="4"/>
      <c r="O58" s="4"/>
      <c r="P58" s="4"/>
      <c r="Q58" s="4"/>
      <c r="R58" s="4"/>
      <c r="S58" s="4"/>
      <c r="T58" s="4"/>
      <c r="U58" s="4"/>
      <c r="V58" s="4"/>
      <c r="W58" s="4"/>
      <c r="X58" s="4"/>
      <c r="Y58" s="4"/>
      <c r="Z58" s="4"/>
    </row>
    <row r="59" ht="113.25" customHeight="1">
      <c r="A59" s="4"/>
      <c r="B59" s="4" t="s">
        <v>408</v>
      </c>
      <c r="C59" s="4" t="s">
        <v>409</v>
      </c>
      <c r="D59" s="4" t="s">
        <v>410</v>
      </c>
      <c r="E59" s="25" t="s">
        <v>411</v>
      </c>
      <c r="F59" s="4" t="s">
        <v>412</v>
      </c>
      <c r="G59" s="4"/>
      <c r="H59" s="4"/>
      <c r="I59" s="4"/>
      <c r="J59" s="4"/>
      <c r="K59" s="4"/>
      <c r="L59" s="4"/>
      <c r="M59" s="4"/>
      <c r="N59" s="4"/>
      <c r="O59" s="4"/>
      <c r="P59" s="4"/>
      <c r="Q59" s="4"/>
      <c r="R59" s="4"/>
      <c r="S59" s="4"/>
      <c r="T59" s="4"/>
      <c r="U59" s="4"/>
      <c r="V59" s="4"/>
      <c r="W59" s="4"/>
      <c r="X59" s="4"/>
      <c r="Y59" s="4"/>
      <c r="Z59" s="4"/>
    </row>
    <row r="60" ht="12.75" customHeight="1">
      <c r="A60" s="4"/>
      <c r="B60" s="4" t="s">
        <v>415</v>
      </c>
      <c r="C60" s="4" t="s">
        <v>416</v>
      </c>
      <c r="D60" s="4" t="s">
        <v>417</v>
      </c>
      <c r="E60" s="4" t="s">
        <v>418</v>
      </c>
      <c r="F60" s="4" t="s">
        <v>419</v>
      </c>
      <c r="G60" s="4"/>
      <c r="H60" s="4"/>
      <c r="I60" s="4"/>
      <c r="J60" s="4"/>
      <c r="K60" s="4"/>
      <c r="L60" s="4"/>
      <c r="M60" s="4"/>
      <c r="N60" s="4"/>
      <c r="O60" s="4"/>
      <c r="P60" s="4"/>
      <c r="Q60" s="4"/>
      <c r="R60" s="4"/>
      <c r="S60" s="4"/>
      <c r="T60" s="4"/>
      <c r="U60" s="4"/>
      <c r="V60" s="4"/>
      <c r="W60" s="4"/>
      <c r="X60" s="4"/>
      <c r="Y60" s="4"/>
      <c r="Z60" s="4"/>
    </row>
    <row r="61" ht="23.25" customHeight="1">
      <c r="A61" s="4"/>
      <c r="B61" s="61" t="s">
        <v>94</v>
      </c>
      <c r="C61" s="4" t="s">
        <v>422</v>
      </c>
      <c r="D61" s="4" t="s">
        <v>423</v>
      </c>
      <c r="E61" s="4" t="s">
        <v>243</v>
      </c>
      <c r="F61" s="25" t="s">
        <v>424</v>
      </c>
      <c r="G61" s="4"/>
      <c r="H61" s="4"/>
      <c r="I61" s="4"/>
      <c r="J61" s="4"/>
      <c r="K61" s="4"/>
      <c r="L61" s="4"/>
      <c r="M61" s="4"/>
      <c r="N61" s="4"/>
      <c r="O61" s="4"/>
      <c r="P61" s="4"/>
      <c r="Q61" s="4"/>
      <c r="R61" s="4"/>
      <c r="S61" s="4"/>
      <c r="T61" s="4"/>
      <c r="U61" s="4"/>
      <c r="V61" s="4"/>
      <c r="W61" s="4"/>
      <c r="X61" s="4"/>
      <c r="Y61" s="4"/>
      <c r="Z61" s="4"/>
    </row>
    <row r="62" ht="12.75" customHeight="1">
      <c r="A62" s="4"/>
      <c r="B62" s="4" t="s">
        <v>154</v>
      </c>
      <c r="C62" s="4" t="s">
        <v>243</v>
      </c>
      <c r="D62" s="4" t="s">
        <v>376</v>
      </c>
      <c r="E62" s="4" t="s">
        <v>413</v>
      </c>
      <c r="F62" s="4" t="s">
        <v>414</v>
      </c>
      <c r="G62" s="4"/>
      <c r="H62" s="4"/>
      <c r="I62" s="4"/>
      <c r="J62" s="4"/>
      <c r="K62" s="4"/>
      <c r="L62" s="4"/>
      <c r="M62" s="4"/>
      <c r="N62" s="4"/>
      <c r="O62" s="4"/>
      <c r="P62" s="4"/>
      <c r="Q62" s="4"/>
      <c r="R62" s="4"/>
      <c r="S62" s="4"/>
      <c r="T62" s="4"/>
      <c r="U62" s="4"/>
      <c r="V62" s="4"/>
      <c r="W62" s="4"/>
      <c r="X62" s="4"/>
      <c r="Y62" s="4"/>
      <c r="Z62" s="4"/>
    </row>
    <row r="63" ht="34.5" customHeight="1">
      <c r="A63" s="4"/>
      <c r="B63" s="61" t="s">
        <v>429</v>
      </c>
      <c r="C63" s="4" t="s">
        <v>430</v>
      </c>
      <c r="D63" s="4" t="s">
        <v>431</v>
      </c>
      <c r="E63" s="4" t="s">
        <v>390</v>
      </c>
      <c r="F63" s="25" t="s">
        <v>432</v>
      </c>
      <c r="G63" s="4"/>
      <c r="H63" s="4"/>
      <c r="I63" s="4"/>
      <c r="J63" s="4"/>
      <c r="K63" s="4"/>
      <c r="L63" s="4"/>
      <c r="M63" s="4"/>
      <c r="N63" s="4"/>
      <c r="O63" s="4"/>
      <c r="P63" s="4"/>
      <c r="Q63" s="4"/>
      <c r="R63" s="4"/>
      <c r="S63" s="4"/>
      <c r="T63" s="4"/>
      <c r="U63" s="4"/>
      <c r="V63" s="4"/>
      <c r="W63" s="4"/>
      <c r="X63" s="4"/>
      <c r="Y63" s="4"/>
      <c r="Z63" s="4"/>
    </row>
    <row r="64" ht="12.75" customHeight="1">
      <c r="A64" s="4"/>
      <c r="B64" s="4" t="s">
        <v>374</v>
      </c>
      <c r="C64" s="4" t="s">
        <v>375</v>
      </c>
      <c r="D64" s="4" t="s">
        <v>376</v>
      </c>
      <c r="E64" s="4" t="s">
        <v>377</v>
      </c>
      <c r="F64" s="4" t="s">
        <v>378</v>
      </c>
      <c r="G64" s="4"/>
      <c r="H64" s="4"/>
      <c r="I64" s="4"/>
      <c r="J64" s="4"/>
      <c r="K64" s="4"/>
      <c r="L64" s="4"/>
      <c r="M64" s="4"/>
      <c r="N64" s="4"/>
      <c r="O64" s="4"/>
      <c r="P64" s="4"/>
      <c r="Q64" s="4"/>
      <c r="R64" s="4"/>
      <c r="S64" s="4"/>
      <c r="T64" s="4"/>
      <c r="U64" s="4"/>
      <c r="V64" s="4"/>
      <c r="W64" s="4"/>
      <c r="X64" s="4"/>
      <c r="Y64" s="4"/>
      <c r="Z64" s="4"/>
    </row>
    <row r="65" ht="45.75" customHeight="1">
      <c r="A65" s="4"/>
      <c r="B65" s="4" t="s">
        <v>437</v>
      </c>
      <c r="C65" s="4" t="s">
        <v>438</v>
      </c>
      <c r="D65" s="4" t="s">
        <v>439</v>
      </c>
      <c r="E65" s="4" t="s">
        <v>390</v>
      </c>
      <c r="F65" s="25" t="s">
        <v>440</v>
      </c>
      <c r="G65" s="4"/>
      <c r="H65" s="4"/>
      <c r="I65" s="4"/>
      <c r="J65" s="4"/>
      <c r="K65" s="4"/>
      <c r="L65" s="4"/>
      <c r="M65" s="4"/>
      <c r="N65" s="4"/>
      <c r="O65" s="4"/>
      <c r="P65" s="4"/>
      <c r="Q65" s="4"/>
      <c r="R65" s="4"/>
      <c r="S65" s="4"/>
      <c r="T65" s="4"/>
      <c r="U65" s="4"/>
      <c r="V65" s="4"/>
      <c r="W65" s="4"/>
      <c r="X65" s="4"/>
      <c r="Y65" s="4"/>
      <c r="Z65" s="4"/>
    </row>
    <row r="66" ht="23.25" customHeight="1">
      <c r="A66" s="4"/>
      <c r="B66" s="61" t="s">
        <v>425</v>
      </c>
      <c r="C66" s="4" t="s">
        <v>426</v>
      </c>
      <c r="D66" s="4" t="s">
        <v>423</v>
      </c>
      <c r="E66" s="25" t="s">
        <v>427</v>
      </c>
      <c r="F66" s="25" t="s">
        <v>428</v>
      </c>
      <c r="G66" s="4"/>
      <c r="H66" s="4"/>
      <c r="I66" s="4"/>
      <c r="J66" s="4"/>
      <c r="K66" s="4"/>
      <c r="L66" s="4"/>
      <c r="M66" s="4"/>
      <c r="N66" s="4"/>
      <c r="O66" s="4"/>
      <c r="P66" s="4"/>
      <c r="Q66" s="4"/>
      <c r="R66" s="4"/>
      <c r="S66" s="4"/>
      <c r="T66" s="4"/>
      <c r="U66" s="4"/>
      <c r="V66" s="4"/>
      <c r="W66" s="4"/>
      <c r="X66" s="4"/>
      <c r="Y66" s="4"/>
      <c r="Z66" s="4"/>
    </row>
    <row r="67" ht="12.75" customHeight="1">
      <c r="A67" s="4"/>
      <c r="B67" s="4" t="s">
        <v>387</v>
      </c>
      <c r="C67" s="4" t="s">
        <v>388</v>
      </c>
      <c r="D67" s="4" t="s">
        <v>389</v>
      </c>
      <c r="E67" s="4" t="s">
        <v>390</v>
      </c>
      <c r="F67" s="4" t="s">
        <v>391</v>
      </c>
      <c r="G67" s="4"/>
      <c r="H67" s="4"/>
      <c r="I67" s="4"/>
      <c r="J67" s="4"/>
      <c r="K67" s="4"/>
      <c r="L67" s="4"/>
      <c r="M67" s="4"/>
      <c r="N67" s="4"/>
      <c r="O67" s="4"/>
      <c r="P67" s="4"/>
      <c r="Q67" s="4"/>
      <c r="R67" s="4"/>
      <c r="S67" s="4"/>
      <c r="T67" s="4"/>
      <c r="U67" s="4"/>
      <c r="V67" s="4"/>
      <c r="W67" s="4"/>
      <c r="X67" s="4"/>
      <c r="Y67" s="4"/>
      <c r="Z67" s="4"/>
    </row>
    <row r="68" ht="12.75" customHeight="1">
      <c r="A68" s="4"/>
      <c r="B68" s="4" t="s">
        <v>384</v>
      </c>
      <c r="C68" s="4" t="s">
        <v>385</v>
      </c>
      <c r="D68" s="4" t="s">
        <v>381</v>
      </c>
      <c r="E68" s="4" t="s">
        <v>382</v>
      </c>
      <c r="F68" s="4" t="s">
        <v>386</v>
      </c>
      <c r="G68" s="4"/>
      <c r="H68" s="4"/>
      <c r="I68" s="4"/>
      <c r="J68" s="4"/>
      <c r="K68" s="4"/>
      <c r="L68" s="4"/>
      <c r="M68" s="4"/>
      <c r="N68" s="4"/>
      <c r="O68" s="4"/>
      <c r="P68" s="4"/>
      <c r="Q68" s="4"/>
      <c r="R68" s="4"/>
      <c r="S68" s="4"/>
      <c r="T68" s="4"/>
      <c r="U68" s="4"/>
      <c r="V68" s="4"/>
      <c r="W68" s="4"/>
      <c r="X68" s="4"/>
      <c r="Y68" s="4"/>
      <c r="Z68" s="4"/>
    </row>
    <row r="69" ht="12.75" customHeight="1">
      <c r="A69" s="4"/>
      <c r="B69" s="4" t="s">
        <v>434</v>
      </c>
      <c r="C69" s="4" t="s">
        <v>416</v>
      </c>
      <c r="D69" s="4" t="s">
        <v>435</v>
      </c>
      <c r="E69" s="4" t="s">
        <v>418</v>
      </c>
      <c r="F69" s="4" t="s">
        <v>436</v>
      </c>
      <c r="G69" s="4"/>
      <c r="H69" s="4"/>
      <c r="I69" s="4"/>
      <c r="J69" s="4"/>
      <c r="K69" s="4"/>
      <c r="L69" s="4"/>
      <c r="M69" s="4"/>
      <c r="N69" s="4"/>
      <c r="O69" s="4"/>
      <c r="P69" s="4"/>
      <c r="Q69" s="4"/>
      <c r="R69" s="4"/>
      <c r="S69" s="4"/>
      <c r="T69" s="4"/>
      <c r="U69" s="4"/>
      <c r="V69" s="4"/>
      <c r="W69" s="4"/>
      <c r="X69" s="4"/>
      <c r="Y69" s="4"/>
      <c r="Z69" s="4"/>
    </row>
    <row r="70"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0.86"/>
    <col customWidth="1" min="2" max="2" width="13.71"/>
    <col customWidth="1" min="3" max="3" width="14.43"/>
    <col customWidth="1" min="4" max="4" width="13.43"/>
    <col customWidth="1" min="5" max="5" width="23.71"/>
    <col customWidth="1" min="6" max="6" width="10.86"/>
    <col customWidth="1" min="7" max="7" width="28.57"/>
    <col customWidth="1" min="8" max="8" width="10.86"/>
    <col customWidth="1" min="9" max="9" width="13.43"/>
    <col customWidth="1" min="10" max="10" width="14.86"/>
    <col customWidth="1" min="11" max="11" width="9.86"/>
    <col customWidth="1" min="12" max="12" width="7.43"/>
    <col customWidth="1" min="13" max="13" width="10.29"/>
    <col customWidth="1" min="14" max="14" width="6.57"/>
    <col customWidth="1" min="15" max="15" width="3.86"/>
    <col customWidth="1" min="16" max="19" width="10.86"/>
    <col customWidth="1" min="20" max="26" width="8.71"/>
  </cols>
  <sheetData>
    <row r="1" ht="14.25" customHeight="1">
      <c r="A1" s="2" t="s">
        <v>0</v>
      </c>
      <c r="B1" s="5" t="s">
        <v>461</v>
      </c>
      <c r="C1" s="7"/>
      <c r="D1" s="2" t="s">
        <v>5</v>
      </c>
      <c r="E1" s="10">
        <v>4.0</v>
      </c>
      <c r="F1" s="14">
        <v>6.0</v>
      </c>
      <c r="G1" s="4"/>
      <c r="H1" s="4"/>
      <c r="I1" s="4"/>
      <c r="J1" s="4"/>
      <c r="K1" s="4"/>
      <c r="L1" s="4"/>
      <c r="M1" s="4"/>
      <c r="N1" s="4"/>
      <c r="O1" s="4"/>
      <c r="P1" s="4"/>
      <c r="Q1" s="4"/>
      <c r="R1" s="4"/>
      <c r="S1" s="4"/>
      <c r="T1" s="4"/>
      <c r="U1" s="4"/>
      <c r="V1" s="4"/>
      <c r="W1" s="4"/>
      <c r="X1" s="4"/>
      <c r="Y1" s="4"/>
      <c r="Z1" s="4"/>
    </row>
    <row r="2" ht="12.75" customHeight="1">
      <c r="A2" s="2" t="s">
        <v>13</v>
      </c>
      <c r="B2" s="65">
        <v>10.0</v>
      </c>
      <c r="C2" s="7"/>
      <c r="D2" s="2" t="s">
        <v>14</v>
      </c>
      <c r="E2" s="10">
        <v>6.0</v>
      </c>
      <c r="F2" s="4"/>
      <c r="G2" s="4"/>
      <c r="H2" s="18" t="s">
        <v>462</v>
      </c>
      <c r="L2" s="4"/>
      <c r="M2" s="4"/>
      <c r="N2" s="4"/>
      <c r="O2" s="4"/>
      <c r="P2" s="4"/>
      <c r="Q2" s="4"/>
      <c r="R2" s="4"/>
      <c r="S2" s="4"/>
      <c r="T2" s="4"/>
      <c r="U2" s="4"/>
      <c r="V2" s="4"/>
      <c r="W2" s="4"/>
      <c r="X2" s="4"/>
      <c r="Y2" s="4"/>
      <c r="Z2" s="4"/>
    </row>
    <row r="3" ht="14.25" customHeight="1">
      <c r="A3" s="2" t="s">
        <v>16</v>
      </c>
      <c r="B3" s="19" t="s">
        <v>17</v>
      </c>
      <c r="C3" s="21" t="s">
        <v>19</v>
      </c>
      <c r="D3" s="2" t="s">
        <v>22</v>
      </c>
      <c r="E3" s="10">
        <v>8.0</v>
      </c>
      <c r="F3" s="4"/>
      <c r="G3" s="4"/>
      <c r="L3" s="4"/>
      <c r="M3" s="4"/>
      <c r="N3" s="4"/>
      <c r="O3" s="4"/>
      <c r="P3" s="4"/>
      <c r="Q3" s="4"/>
      <c r="R3" s="4"/>
      <c r="S3" s="4"/>
      <c r="T3" s="4"/>
      <c r="U3" s="4"/>
      <c r="V3" s="4"/>
      <c r="W3" s="4"/>
      <c r="X3" s="4"/>
      <c r="Y3" s="4"/>
      <c r="Z3" s="4"/>
    </row>
    <row r="4" ht="14.25" customHeight="1">
      <c r="A4" s="2" t="s">
        <v>23</v>
      </c>
      <c r="B4" s="19">
        <v>18.0</v>
      </c>
      <c r="C4" s="24">
        <v>400.0</v>
      </c>
      <c r="D4" s="2" t="s">
        <v>26</v>
      </c>
      <c r="E4" s="10">
        <v>6.0</v>
      </c>
      <c r="F4" s="4"/>
      <c r="G4" s="4"/>
      <c r="L4" s="4"/>
      <c r="M4" s="4"/>
      <c r="N4" s="4"/>
      <c r="O4" s="4"/>
      <c r="P4" s="4"/>
      <c r="Q4" s="4"/>
      <c r="R4" s="4"/>
      <c r="S4" s="4"/>
      <c r="T4" s="4"/>
      <c r="U4" s="4"/>
      <c r="V4" s="4"/>
      <c r="W4" s="4"/>
      <c r="X4" s="4"/>
      <c r="Y4" s="4"/>
      <c r="Z4" s="4"/>
    </row>
    <row r="5" ht="14.25" customHeight="1">
      <c r="A5" s="26" t="s">
        <v>27</v>
      </c>
      <c r="B5" s="27" t="s">
        <v>403</v>
      </c>
      <c r="C5" s="4"/>
      <c r="D5" s="4"/>
      <c r="E5" s="4"/>
      <c r="F5" s="4"/>
      <c r="G5" s="4"/>
      <c r="L5" s="4"/>
      <c r="M5" s="4"/>
      <c r="N5" s="4"/>
      <c r="O5" s="4"/>
      <c r="P5" s="4"/>
      <c r="Q5" s="4"/>
      <c r="R5" s="4"/>
      <c r="S5" s="4"/>
      <c r="T5" s="4"/>
      <c r="U5" s="4"/>
      <c r="V5" s="4"/>
      <c r="W5" s="4"/>
      <c r="X5" s="4"/>
      <c r="Y5" s="4"/>
      <c r="Z5" s="4"/>
    </row>
    <row r="6" ht="14.25" customHeight="1">
      <c r="A6" s="26" t="s">
        <v>42</v>
      </c>
      <c r="B6" s="72" t="s">
        <v>136</v>
      </c>
      <c r="C6" s="4"/>
      <c r="D6" s="4"/>
      <c r="E6" s="4"/>
      <c r="F6" s="4"/>
      <c r="G6" s="4"/>
      <c r="L6" s="4"/>
      <c r="M6" s="4"/>
      <c r="N6" s="4"/>
      <c r="O6" s="4"/>
      <c r="P6" s="4"/>
      <c r="Q6" s="4"/>
      <c r="R6" s="4"/>
      <c r="S6" s="4"/>
      <c r="T6" s="4"/>
      <c r="U6" s="4"/>
      <c r="V6" s="4"/>
      <c r="W6" s="4"/>
      <c r="X6" s="4"/>
      <c r="Y6" s="4"/>
      <c r="Z6" s="4"/>
    </row>
    <row r="7" ht="14.25" customHeight="1">
      <c r="A7" s="29" t="s">
        <v>47</v>
      </c>
      <c r="B7" s="30" t="s">
        <v>48</v>
      </c>
      <c r="C7" s="7"/>
      <c r="D7" s="4"/>
      <c r="E7" s="4"/>
      <c r="F7" s="4"/>
      <c r="G7" s="4"/>
      <c r="L7" s="4"/>
      <c r="M7" s="4"/>
      <c r="N7" s="4"/>
      <c r="O7" s="4"/>
      <c r="P7" s="4"/>
      <c r="Q7" s="4"/>
      <c r="R7" s="4"/>
      <c r="S7" s="4"/>
      <c r="T7" s="4"/>
      <c r="U7" s="4"/>
      <c r="V7" s="4"/>
      <c r="W7" s="4"/>
      <c r="X7" s="4"/>
      <c r="Y7" s="4"/>
      <c r="Z7" s="4"/>
    </row>
    <row r="8" ht="42.75" customHeight="1">
      <c r="A8" s="31" t="str">
        <f>VLOOKUP($B$6,Arquetipos,2,0)</f>
        <v>Resistencia</v>
      </c>
      <c r="B8" s="32" t="str">
        <f>VLOOKUP($B$6,Arquetipos,3,0)</f>
        <v>+4 a los puntos de golpe</v>
      </c>
      <c r="C8" s="7"/>
      <c r="D8" s="14">
        <f>IF(A8="Voluntad",4,0)</f>
        <v>0</v>
      </c>
      <c r="E8" s="14">
        <f>IF(A8="Resistencia",4,0)</f>
        <v>4</v>
      </c>
      <c r="F8" s="4"/>
      <c r="G8" s="4"/>
      <c r="L8" s="4"/>
      <c r="M8" s="4"/>
      <c r="N8" s="4"/>
      <c r="O8" s="4"/>
      <c r="P8" s="4"/>
      <c r="Q8" s="4"/>
      <c r="R8" s="4"/>
      <c r="S8" s="4"/>
      <c r="T8" s="4"/>
      <c r="U8" s="4"/>
      <c r="V8" s="4"/>
      <c r="W8" s="4"/>
      <c r="X8" s="4"/>
      <c r="Y8" s="4"/>
      <c r="Z8" s="4"/>
    </row>
    <row r="9" ht="21.75" customHeight="1">
      <c r="A9" s="31" t="str">
        <f>VLOOKUP($B$6,Arquetipos,4,0)</f>
        <v>Potencia</v>
      </c>
      <c r="B9" s="32" t="str">
        <f>VLOOKUP($B$6,Arquetipos,5,0)</f>
        <v>+1 a tiradas de daño</v>
      </c>
      <c r="C9" s="7"/>
      <c r="D9" s="4"/>
      <c r="E9" s="4"/>
      <c r="F9" s="4"/>
      <c r="G9" s="4"/>
      <c r="L9" s="4"/>
      <c r="M9" s="4"/>
      <c r="N9" s="4"/>
      <c r="O9" s="4"/>
      <c r="P9" s="4"/>
      <c r="Q9" s="4"/>
      <c r="R9" s="4"/>
      <c r="S9" s="4"/>
      <c r="T9" s="4"/>
      <c r="U9" s="4"/>
      <c r="V9" s="4"/>
      <c r="W9" s="4"/>
      <c r="X9" s="4"/>
      <c r="Y9" s="4"/>
      <c r="Z9" s="4"/>
    </row>
    <row r="10" ht="12.75" customHeight="1">
      <c r="A10" s="31" t="str">
        <f>VLOOKUP($B$6,Arquetipos,6,0)</f>
        <v>Especialidad en armas</v>
      </c>
      <c r="B10" s="32" t="str">
        <f>VLOOKUP($B$6,Arquetipos,7,0)</f>
        <v>+1 arma dominada</v>
      </c>
      <c r="C10" s="7"/>
      <c r="D10" s="4"/>
      <c r="E10" s="4"/>
      <c r="F10" s="4"/>
      <c r="G10" s="4"/>
      <c r="L10" s="4"/>
      <c r="M10" s="4"/>
      <c r="N10" s="4"/>
      <c r="O10" s="4"/>
      <c r="P10" s="4"/>
      <c r="Q10" s="4"/>
      <c r="R10" s="4"/>
      <c r="S10" s="4"/>
      <c r="T10" s="4"/>
      <c r="U10" s="4"/>
      <c r="V10" s="4"/>
      <c r="W10" s="4"/>
      <c r="X10" s="4"/>
      <c r="Y10" s="4"/>
      <c r="Z10" s="4"/>
    </row>
    <row r="11" ht="14.25" customHeight="1">
      <c r="A11" s="33" t="s">
        <v>61</v>
      </c>
      <c r="B11" s="34" t="s">
        <v>138</v>
      </c>
      <c r="C11" s="34"/>
      <c r="D11" s="4"/>
      <c r="E11" s="4"/>
      <c r="F11" s="4"/>
      <c r="G11" s="4"/>
      <c r="L11" s="4"/>
      <c r="M11" s="4"/>
      <c r="N11" s="4"/>
      <c r="O11" s="4"/>
      <c r="P11" s="4"/>
      <c r="Q11" s="4"/>
      <c r="R11" s="4"/>
      <c r="S11" s="4"/>
      <c r="T11" s="4"/>
      <c r="U11" s="4"/>
      <c r="V11" s="4"/>
      <c r="W11" s="4"/>
      <c r="X11" s="4"/>
      <c r="Y11" s="4"/>
      <c r="Z11" s="4"/>
    </row>
    <row r="12" ht="14.25" customHeight="1">
      <c r="A12" s="2" t="s">
        <v>69</v>
      </c>
      <c r="B12" s="35" t="str">
        <f>F1*2&amp;" +"</f>
        <v>12 +</v>
      </c>
      <c r="C12" s="10">
        <v>0.0</v>
      </c>
      <c r="D12" s="35" t="str">
        <f>"= "&amp;E12+C12+E8</f>
        <v>= 16</v>
      </c>
      <c r="E12" s="14">
        <f>F1*2</f>
        <v>12</v>
      </c>
      <c r="F12" s="4"/>
      <c r="G12" s="4"/>
      <c r="L12" s="4"/>
      <c r="M12" s="4"/>
      <c r="N12" s="4"/>
      <c r="O12" s="4"/>
      <c r="P12" s="4"/>
      <c r="Q12" s="4"/>
      <c r="R12" s="4"/>
      <c r="S12" s="4"/>
      <c r="T12" s="4"/>
      <c r="U12" s="4"/>
      <c r="V12" s="4"/>
      <c r="W12" s="4"/>
      <c r="X12" s="4"/>
      <c r="Y12" s="4"/>
      <c r="Z12" s="4"/>
    </row>
    <row r="13" ht="14.25" customHeight="1">
      <c r="A13" s="2" t="s">
        <v>78</v>
      </c>
      <c r="B13" s="35" t="str">
        <f>2*E4&amp;" +"</f>
        <v>12 +</v>
      </c>
      <c r="C13" s="10">
        <v>0.0</v>
      </c>
      <c r="D13" s="35" t="str">
        <f>"= "&amp;E13+C13+D8</f>
        <v>= 12</v>
      </c>
      <c r="E13" s="14">
        <f>E4*2</f>
        <v>12</v>
      </c>
      <c r="F13" s="4"/>
      <c r="G13" s="4"/>
      <c r="L13" s="4"/>
      <c r="M13" s="4"/>
      <c r="N13" s="4"/>
      <c r="O13" s="4"/>
      <c r="P13" s="4"/>
      <c r="Q13" s="4"/>
      <c r="R13" s="4"/>
      <c r="S13" s="4"/>
      <c r="T13" s="4"/>
      <c r="U13" s="4"/>
      <c r="V13" s="4"/>
      <c r="W13" s="4"/>
      <c r="X13" s="4"/>
      <c r="Y13" s="4"/>
      <c r="Z13" s="4"/>
    </row>
    <row r="14" ht="14.25" customHeight="1">
      <c r="A14" s="36" t="s">
        <v>81</v>
      </c>
      <c r="B14" s="35">
        <f>IF(A10="Bolsillos",E1+3+B2-1+3,E1+3+B2-1)</f>
        <v>16</v>
      </c>
      <c r="C14" s="36" t="s">
        <v>86</v>
      </c>
      <c r="D14" s="35">
        <f>IF(SUM(C42:C61)+SUM(C25:C26)-SUM(D37:D39)&lt;0,0,SUM(C42:C61)+SUM(C25:C26)-SUM(D37:D39))+SUM(C37:C39)</f>
        <v>9</v>
      </c>
      <c r="E14" s="4"/>
      <c r="F14" s="4"/>
      <c r="G14" s="4"/>
      <c r="H14" s="18"/>
      <c r="I14" s="18"/>
      <c r="J14" s="18"/>
      <c r="K14" s="18"/>
      <c r="L14" s="4"/>
      <c r="M14" s="4"/>
      <c r="N14" s="4"/>
      <c r="O14" s="4"/>
      <c r="P14" s="4"/>
      <c r="Q14" s="4"/>
      <c r="R14" s="4"/>
      <c r="S14" s="4"/>
      <c r="T14" s="4"/>
      <c r="U14" s="4"/>
      <c r="V14" s="4"/>
      <c r="W14" s="4"/>
      <c r="X14" s="4"/>
      <c r="Y14" s="4"/>
      <c r="Z14" s="4"/>
    </row>
    <row r="15" ht="12.75" customHeight="1">
      <c r="A15" s="2" t="s">
        <v>87</v>
      </c>
      <c r="B15" s="2" t="s">
        <v>88</v>
      </c>
      <c r="C15" s="2" t="s">
        <v>89</v>
      </c>
      <c r="D15" s="2" t="s">
        <v>90</v>
      </c>
      <c r="E15" s="2" t="s">
        <v>91</v>
      </c>
      <c r="F15" s="4"/>
      <c r="G15" s="4"/>
      <c r="H15" s="4"/>
      <c r="I15" s="4"/>
      <c r="J15" s="4"/>
      <c r="K15" s="4"/>
      <c r="L15" s="4"/>
      <c r="M15" s="4"/>
      <c r="N15" s="4"/>
      <c r="O15" s="4"/>
      <c r="P15" s="4"/>
      <c r="Q15" s="4"/>
      <c r="R15" s="4"/>
      <c r="S15" s="4"/>
      <c r="T15" s="4"/>
      <c r="U15" s="4"/>
      <c r="V15" s="4"/>
      <c r="W15" s="4"/>
      <c r="X15" s="4"/>
      <c r="Y15" s="4"/>
      <c r="Z15" s="4"/>
    </row>
    <row r="16" ht="34.5" customHeight="1">
      <c r="A16" s="39" t="str">
        <f>VLOOKUP($B$5,Habilidades,2,0)</f>
        <v>Elocuencia</v>
      </c>
      <c r="B16" s="39" t="str">
        <f>VLOOKUP($B$5,Habilidades,3,0)</f>
        <v>Realizar una tirada de Negociación</v>
      </c>
      <c r="C16" s="39" t="str">
        <f>VLOOKUP($B$5,Habilidades,4,0)</f>
        <v>-</v>
      </c>
      <c r="D16" s="39" t="str">
        <f>VLOOKUP($B$5,Habilidades,5,0)</f>
        <v>-</v>
      </c>
      <c r="E16" s="41" t="str">
        <f>VLOOKUP($B$5,Habilidades,6,0)</f>
        <v>+1 a las tiradas de Negociación (INT + ESP), siempre activo.</v>
      </c>
      <c r="F16" s="42"/>
      <c r="G16" s="7"/>
      <c r="H16" s="4"/>
      <c r="I16" s="4"/>
      <c r="J16" s="4"/>
      <c r="K16" s="4"/>
      <c r="L16" s="4"/>
      <c r="M16" s="4"/>
      <c r="N16" s="4"/>
      <c r="O16" s="4"/>
      <c r="P16" s="4"/>
      <c r="Q16" s="4"/>
      <c r="R16" s="4"/>
      <c r="S16" s="4"/>
      <c r="T16" s="4"/>
      <c r="U16" s="4"/>
      <c r="V16" s="4"/>
      <c r="W16" s="4"/>
      <c r="X16" s="4"/>
      <c r="Y16" s="4"/>
      <c r="Z16" s="4"/>
    </row>
    <row r="17" ht="23.25" customHeight="1">
      <c r="A17" s="39" t="str">
        <f>VLOOKUP($B$5,Habilidades,7,0)</f>
        <v>Adiestrar</v>
      </c>
      <c r="B17" s="39" t="str">
        <f>VLOOKUP($B$5,Habilidades,8,0)</f>
        <v>-</v>
      </c>
      <c r="C17" s="39" t="str">
        <f>VLOOKUP($B$5,Habilidades,9,0)</f>
        <v>-</v>
      </c>
      <c r="D17" s="39" t="str">
        <f>VLOOKUP($B$5,Habilidades,10,0)</f>
        <v>-</v>
      </c>
      <c r="E17" s="41" t="str">
        <f>VLOOKUP($B$5,Habilidades,11,0)</f>
        <v>2 animales adicionales no necesitan comida ni agua durante el viaje, para un total de 3.</v>
      </c>
      <c r="F17" s="42"/>
      <c r="G17" s="7"/>
      <c r="H17" s="4"/>
      <c r="I17" s="4"/>
      <c r="J17" s="4"/>
      <c r="K17" s="4"/>
      <c r="L17" s="4"/>
      <c r="M17" s="4"/>
      <c r="N17" s="4"/>
      <c r="O17" s="4"/>
      <c r="P17" s="4"/>
      <c r="Q17" s="4"/>
      <c r="R17" s="4"/>
      <c r="S17" s="4"/>
      <c r="T17" s="4"/>
      <c r="U17" s="4"/>
      <c r="V17" s="4"/>
      <c r="W17" s="4"/>
      <c r="X17" s="4"/>
      <c r="Y17" s="4"/>
      <c r="Z17" s="4"/>
    </row>
    <row r="18" ht="55.5" customHeight="1">
      <c r="A18" s="39" t="str">
        <f>VLOOKUP($B$5,Habilidades,12,0)</f>
        <v>Comerciar</v>
      </c>
      <c r="B18" s="39" t="str">
        <f>VLOOKUP($B$5,Habilidades,13,0)</f>
        <v>Comprar o vender 4 o más objetos del mismo tipo.</v>
      </c>
      <c r="C18" s="39" t="str">
        <f>VLOOKUP($B$5,Habilidades,14,0)</f>
        <v>INT + ESP</v>
      </c>
      <c r="D18" s="39" t="str">
        <f>VLOOKUP($B$5,Habilidades,15,0)</f>
        <v>6-7
10%,
8-9
20%,
10-13
40%,
14-17
60%,
18+
80%</v>
      </c>
      <c r="E18" s="41" t="str">
        <f>VLOOKUP($B$5,Habilidades,16,0)</f>
        <v>Puedes comprar objetos a un precio reducido o venderlos a un precio mayor.</v>
      </c>
      <c r="F18" s="42"/>
      <c r="G18" s="7"/>
      <c r="H18" s="4"/>
      <c r="I18" s="4"/>
      <c r="J18" s="4"/>
      <c r="K18" s="4"/>
      <c r="L18" s="4"/>
      <c r="M18" s="4"/>
      <c r="N18" s="4"/>
      <c r="O18" s="4"/>
      <c r="P18" s="4"/>
      <c r="Q18" s="4"/>
      <c r="R18" s="4"/>
      <c r="S18" s="4"/>
      <c r="T18" s="4"/>
      <c r="U18" s="4"/>
      <c r="V18" s="4"/>
      <c r="W18" s="4"/>
      <c r="X18" s="4"/>
      <c r="Y18" s="4"/>
      <c r="Z18" s="4"/>
    </row>
    <row r="19" ht="14.25" customHeight="1">
      <c r="A19" s="43" t="s">
        <v>93</v>
      </c>
      <c r="B19" s="43" t="s">
        <v>88</v>
      </c>
      <c r="C19" s="43" t="s">
        <v>89</v>
      </c>
      <c r="D19" s="43" t="s">
        <v>90</v>
      </c>
      <c r="E19" s="43" t="s">
        <v>91</v>
      </c>
      <c r="F19" s="4"/>
      <c r="G19" s="4"/>
      <c r="H19" s="4"/>
      <c r="I19" s="4"/>
      <c r="J19" s="4"/>
      <c r="K19" s="4"/>
      <c r="L19" s="4"/>
      <c r="M19" s="4"/>
      <c r="N19" s="4"/>
      <c r="O19" s="4"/>
      <c r="P19" s="4"/>
      <c r="Q19" s="4"/>
      <c r="R19" s="4"/>
      <c r="S19" s="4"/>
      <c r="T19" s="4"/>
      <c r="U19" s="4"/>
      <c r="V19" s="4"/>
      <c r="W19" s="4"/>
      <c r="X19" s="4"/>
      <c r="Y19" s="4"/>
      <c r="Z19" s="4"/>
    </row>
    <row r="20" ht="14.25" customHeight="1">
      <c r="A20" s="45"/>
      <c r="B20" s="39" t="str">
        <f>IF(ISBLANK($A$20),"",VLOOKUP($A$20,Oficios,2,0))</f>
        <v/>
      </c>
      <c r="C20" s="39" t="str">
        <f>IF(ISBLANK($A$20),"",VLOOKUP($A$20,Oficios,3,0)&amp;" -1")</f>
        <v/>
      </c>
      <c r="D20" s="39" t="str">
        <f>IF(ISBLANK($A$20),"",VLOOKUP($A$20,Oficios,4,0))</f>
        <v/>
      </c>
      <c r="E20" s="41" t="str">
        <f>IF(ISBLANK($A$20),"",VLOOKUP($A$20,Oficios,5,0))</f>
        <v/>
      </c>
      <c r="F20" s="42"/>
      <c r="G20" s="7"/>
      <c r="H20" s="4"/>
      <c r="I20" s="4"/>
      <c r="J20" s="4"/>
      <c r="K20" s="4"/>
      <c r="L20" s="4"/>
      <c r="M20" s="4"/>
      <c r="N20" s="4"/>
      <c r="O20" s="4"/>
      <c r="P20" s="4"/>
      <c r="Q20" s="4"/>
      <c r="R20" s="4"/>
      <c r="S20" s="4"/>
      <c r="T20" s="4"/>
      <c r="U20" s="4"/>
      <c r="V20" s="4"/>
      <c r="W20" s="4"/>
      <c r="X20" s="4"/>
      <c r="Y20" s="4"/>
      <c r="Z20" s="4"/>
    </row>
    <row r="21" ht="14.25" customHeight="1">
      <c r="A21" s="43"/>
      <c r="B21" s="43"/>
      <c r="C21" s="43"/>
      <c r="D21" s="43"/>
      <c r="E21" s="43"/>
      <c r="F21" s="4"/>
      <c r="G21" s="4"/>
      <c r="H21" s="4"/>
      <c r="I21" s="4"/>
      <c r="J21" s="4"/>
      <c r="K21" s="4"/>
      <c r="L21" s="4"/>
      <c r="M21" s="4"/>
      <c r="N21" s="4"/>
      <c r="O21" s="4"/>
      <c r="P21" s="4"/>
      <c r="Q21" s="4"/>
      <c r="R21" s="4"/>
      <c r="S21" s="4"/>
      <c r="T21" s="4"/>
      <c r="U21" s="4"/>
      <c r="V21" s="4"/>
      <c r="W21" s="4"/>
      <c r="X21" s="4"/>
      <c r="Y21" s="4"/>
      <c r="Z21" s="4"/>
    </row>
    <row r="22" ht="12.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34" t="s">
        <v>95</v>
      </c>
      <c r="B23" s="31" t="s">
        <v>96</v>
      </c>
      <c r="C23" s="31" t="s">
        <v>97</v>
      </c>
      <c r="D23" s="31" t="s">
        <v>40</v>
      </c>
      <c r="E23" s="31" t="s">
        <v>98</v>
      </c>
      <c r="F23" s="31" t="s">
        <v>99</v>
      </c>
      <c r="G23" s="31" t="s">
        <v>100</v>
      </c>
      <c r="H23" s="46" t="s">
        <v>101</v>
      </c>
      <c r="I23" s="42"/>
      <c r="J23" s="42"/>
      <c r="K23" s="42"/>
      <c r="L23" s="42"/>
      <c r="M23" s="42"/>
      <c r="N23" s="42"/>
      <c r="O23" s="42"/>
      <c r="P23" s="7"/>
      <c r="Q23" s="14"/>
      <c r="R23" s="4"/>
      <c r="S23" s="4"/>
      <c r="T23" s="4"/>
      <c r="U23" s="4"/>
      <c r="V23" s="4"/>
      <c r="W23" s="4"/>
      <c r="X23" s="4"/>
      <c r="Y23" s="4"/>
      <c r="Z23" s="4"/>
    </row>
    <row r="24" ht="45.75" customHeight="1">
      <c r="A24" s="47" t="s">
        <v>102</v>
      </c>
      <c r="B24" s="48">
        <f t="shared" ref="B24:B26" si="1">I24*L24*O24*Q24</f>
        <v>256</v>
      </c>
      <c r="C24" s="48">
        <f>IF(ISERROR(VLOOKUP($A24,Armas,3,0)),0,VLOOKUP($A24,Armas,3,0))</f>
        <v>1</v>
      </c>
      <c r="D24" s="48" t="str">
        <f>IF(ISBLANK(A24),"",VLOOKUP($A24,Armas,4,0))</f>
        <v>1 mano</v>
      </c>
      <c r="E24" s="48" t="str">
        <f>IF(ISBLANK($A24),"",VLOOKUP($A24,Armas,5,0))</f>
        <v>[INT+DES]-1</v>
      </c>
      <c r="F24" s="48" t="str">
        <f>IF(ISBLANK($A24),"",VLOOKUP($A24,Armas,6,0))</f>
        <v>INT -1</v>
      </c>
      <c r="G24" s="49" t="str">
        <f>IF(ISBLANK($A24),"",VLOOKUP($A24,Armas,7,0))</f>
        <v>Arma de filo pequeña. Puede ser útil fuera del combate: para preparar comida, cortar hierbas, etc.</v>
      </c>
      <c r="H24" s="50" t="s">
        <v>106</v>
      </c>
      <c r="I24" s="52">
        <f>IF(ISERROR(VLOOKUP(H24,cualidades,2,0)),1,VLOOKUP(H24,cualidades,2,0))</f>
        <v>0.8</v>
      </c>
      <c r="J24" s="53" t="str">
        <f>IF(ISBLANK(H24),"",VLOOKUP(H24,cualidades,3,0))</f>
        <v>La durabilidad del objeto es x0,8 de su valor original.</v>
      </c>
      <c r="K24" s="50" t="s">
        <v>105</v>
      </c>
      <c r="L24" s="52">
        <f>IF(ISERROR(VLOOKUP(K24,cualidades,2,0)),1,VLOOKUP(K24,cualidades,2,0))</f>
        <v>0.8</v>
      </c>
      <c r="M24" s="53" t="str">
        <f>IF(ISBLANK(K24),"",VLOOKUP(K24,cualidades,3,0))</f>
        <v>Su visión te hace sentir incómodo.</v>
      </c>
      <c r="N24" s="50"/>
      <c r="O24" s="53">
        <f>IF(ISERROR(VLOOKUP(N24,cualidades,2,0)),1,VLOOKUP(N24,cualidades,2,0))</f>
        <v>1</v>
      </c>
      <c r="P24" s="53" t="str">
        <f>IF(ISBLANK(N24),"",VLOOKUP(N24,cualidades,3,0))</f>
        <v/>
      </c>
      <c r="Q24" s="14">
        <f>IF(ISERROR(VLOOKUP($A24,Armas,2,0)),0,VLOOKUP($A24,Armas,2,0))</f>
        <v>400</v>
      </c>
      <c r="R24" s="4"/>
      <c r="S24" s="4"/>
      <c r="T24" s="4"/>
      <c r="U24" s="4"/>
      <c r="V24" s="4"/>
      <c r="W24" s="4"/>
      <c r="X24" s="4"/>
      <c r="Y24" s="4"/>
      <c r="Z24" s="4"/>
    </row>
    <row r="25" ht="12.75" customHeight="1">
      <c r="A25" s="47"/>
      <c r="B25" s="48">
        <f t="shared" si="1"/>
        <v>0</v>
      </c>
      <c r="C25" s="48">
        <f>IF(ISERROR(VLOOKUP($A25,Armas,3,0)),0,VLOOKUP($A25,Armas,3,0))</f>
        <v>0</v>
      </c>
      <c r="D25" s="48" t="str">
        <f>IF(ISBLANK(A25),"",VLOOKUP($A25,Armas,4,0))</f>
        <v/>
      </c>
      <c r="E25" s="48" t="str">
        <f>IF(ISBLANK($A25),"",VLOOKUP($A25,Armas,5,0))</f>
        <v/>
      </c>
      <c r="F25" s="48" t="str">
        <f>IF(ISBLANK($A25),"",VLOOKUP($A25,Armas,6,0))</f>
        <v/>
      </c>
      <c r="G25" s="49" t="str">
        <f>IF(ISBLANK($A25),"",VLOOKUP($A25,Armas,7,0))</f>
        <v/>
      </c>
      <c r="H25" s="50"/>
      <c r="I25" s="53">
        <f>IF(ISERROR(VLOOKUP(H25,cualidades,2,0)),1,VLOOKUP(H25,cualidades,2,0))</f>
        <v>1</v>
      </c>
      <c r="J25" s="53" t="str">
        <f>IF(ISBLANK(H25),"",VLOOKUP(H25,cualidades,3,0))</f>
        <v/>
      </c>
      <c r="K25" s="50"/>
      <c r="L25" s="53">
        <f>IF(ISERROR(VLOOKUP(K25,cualidades,2,0)),1,VLOOKUP(K25,cualidades,2,0))</f>
        <v>1</v>
      </c>
      <c r="M25" s="53" t="str">
        <f>IF(ISBLANK(K25),"",VLOOKUP(K25,cualidades,3,0))</f>
        <v/>
      </c>
      <c r="N25" s="50"/>
      <c r="O25" s="53">
        <f>IF(ISERROR(VLOOKUP(N25,cualidades,2,0)),1,VLOOKUP(N25,cualidades,2,0))</f>
        <v>1</v>
      </c>
      <c r="P25" s="53" t="str">
        <f>IF(ISBLANK(N25),"",VLOOKUP(N25,cualidades,3,0))</f>
        <v/>
      </c>
      <c r="Q25" s="14">
        <f>IF(ISERROR(VLOOKUP($A25,Armas,2,0)),0,VLOOKUP($A25,Armas,2,0))</f>
        <v>0</v>
      </c>
      <c r="R25" s="4"/>
      <c r="S25" s="4"/>
      <c r="T25" s="4"/>
      <c r="U25" s="4"/>
      <c r="V25" s="4"/>
      <c r="W25" s="4"/>
      <c r="X25" s="4"/>
      <c r="Y25" s="4"/>
      <c r="Z25" s="4"/>
    </row>
    <row r="26" ht="12.75" customHeight="1">
      <c r="A26" s="47"/>
      <c r="B26" s="48">
        <f t="shared" si="1"/>
        <v>0</v>
      </c>
      <c r="C26" s="48">
        <f>IF(ISERROR(VLOOKUP($A26,Armas,3,0)),0,VLOOKUP($A26,Armas,3,0))</f>
        <v>0</v>
      </c>
      <c r="D26" s="48" t="str">
        <f>IF(ISBLANK(A26),"",VLOOKUP($A26,Armas,4,0))</f>
        <v/>
      </c>
      <c r="E26" s="48" t="str">
        <f>IF(ISBLANK($A26),"",VLOOKUP($A26,Armas,5,0))</f>
        <v/>
      </c>
      <c r="F26" s="48" t="str">
        <f>IF(ISBLANK($A26),"",VLOOKUP($A26,Armas,6,0))</f>
        <v/>
      </c>
      <c r="G26" s="49" t="str">
        <f>IF(ISBLANK($A26),"",VLOOKUP($A26,Armas,7,0))</f>
        <v/>
      </c>
      <c r="H26" s="50"/>
      <c r="I26" s="53">
        <f>IF(ISERROR(VLOOKUP(H26,cualidades,2,0)),1,VLOOKUP(H26,cualidades,2,0))</f>
        <v>1</v>
      </c>
      <c r="J26" s="53" t="str">
        <f>IF(ISBLANK(H26),"",VLOOKUP(H26,cualidades,3,0))</f>
        <v/>
      </c>
      <c r="K26" s="50"/>
      <c r="L26" s="53">
        <f>IF(ISERROR(VLOOKUP(K26,cualidades,2,0)),1,VLOOKUP(K26,cualidades,2,0))</f>
        <v>1</v>
      </c>
      <c r="M26" s="53" t="str">
        <f>IF(ISBLANK(K26),"",VLOOKUP(K26,cualidades,3,0))</f>
        <v/>
      </c>
      <c r="N26" s="50"/>
      <c r="O26" s="53">
        <f>IF(ISERROR(VLOOKUP(N26,cualidades,2,0)),1,VLOOKUP(N26,cualidades,2,0))</f>
        <v>1</v>
      </c>
      <c r="P26" s="53" t="str">
        <f>IF(ISBLANK(N26),"",VLOOKUP(N26,cualidades,3,0))</f>
        <v/>
      </c>
      <c r="Q26" s="14">
        <f>IF(ISERROR(VLOOKUP($A26,Armas,2,0)),0,VLOOKUP($A26,Armas,2,0))</f>
        <v>0</v>
      </c>
      <c r="R26" s="4"/>
      <c r="S26" s="4"/>
      <c r="T26" s="4"/>
      <c r="U26" s="4"/>
      <c r="V26" s="4"/>
      <c r="W26" s="4"/>
      <c r="X26" s="4"/>
      <c r="Y26" s="4"/>
      <c r="Z26" s="4"/>
    </row>
    <row r="27" ht="12.75" customHeight="1">
      <c r="A27" s="4"/>
      <c r="B27" s="4"/>
      <c r="C27" s="4"/>
      <c r="D27" s="4"/>
      <c r="E27" s="4"/>
      <c r="F27" s="4"/>
      <c r="G27" s="4"/>
      <c r="H27" s="4"/>
      <c r="I27" s="4"/>
      <c r="J27" s="4"/>
      <c r="K27" s="4"/>
      <c r="L27" s="4"/>
      <c r="M27" s="4"/>
      <c r="N27" s="4"/>
      <c r="O27" s="4"/>
      <c r="P27" s="4"/>
      <c r="Q27" s="14"/>
      <c r="R27" s="4"/>
      <c r="S27" s="4"/>
      <c r="T27" s="4"/>
      <c r="U27" s="4"/>
      <c r="V27" s="4"/>
      <c r="W27" s="4"/>
      <c r="X27" s="4"/>
      <c r="Y27" s="4"/>
      <c r="Z27" s="4"/>
    </row>
    <row r="28" ht="14.25" customHeight="1">
      <c r="A28" s="34" t="s">
        <v>107</v>
      </c>
      <c r="B28" s="31" t="s">
        <v>96</v>
      </c>
      <c r="C28" s="31" t="s">
        <v>97</v>
      </c>
      <c r="D28" s="31" t="s">
        <v>40</v>
      </c>
      <c r="E28" s="31" t="s">
        <v>108</v>
      </c>
      <c r="F28" s="31" t="s">
        <v>109</v>
      </c>
      <c r="G28" s="54" t="s">
        <v>100</v>
      </c>
      <c r="H28" s="46" t="s">
        <v>101</v>
      </c>
      <c r="I28" s="42"/>
      <c r="J28" s="42"/>
      <c r="K28" s="42"/>
      <c r="L28" s="42"/>
      <c r="M28" s="42"/>
      <c r="N28" s="42"/>
      <c r="O28" s="42"/>
      <c r="P28" s="7"/>
      <c r="Q28" s="53" t="s">
        <v>110</v>
      </c>
      <c r="R28" s="4"/>
      <c r="S28" s="4"/>
      <c r="T28" s="4"/>
      <c r="U28" s="4"/>
      <c r="V28" s="4"/>
      <c r="W28" s="4"/>
      <c r="X28" s="4"/>
      <c r="Y28" s="4"/>
      <c r="Z28" s="4"/>
    </row>
    <row r="29" ht="34.5" customHeight="1">
      <c r="A29" s="47" t="s">
        <v>111</v>
      </c>
      <c r="B29" s="48">
        <f t="shared" ref="B29:B31" si="2">O29*I29*L29*R29</f>
        <v>40</v>
      </c>
      <c r="C29" s="31">
        <f>IF(ISERROR(VLOOKUP($A29,Armaduras,3,0)),0,VLOOKUP($A29,Armaduras,3,0))</f>
        <v>3</v>
      </c>
      <c r="D29" s="31" t="str">
        <f>IF(ISERROR(VLOOKUP($A29,Armaduras,4,0)),"",VLOOKUP($A29,Armaduras,4,0))</f>
        <v>Torso</v>
      </c>
      <c r="E29" s="31">
        <f>IF(ISERROR(VLOOKUP($A29,Armaduras,5,0)),"",VLOOKUP($A29,Armaduras,5,0))</f>
        <v>0</v>
      </c>
      <c r="F29" s="31" t="str">
        <f>IF(ISERROR(VLOOKUP($A29,Armaduras,6,0)),"",VLOOKUP($A29,Armaduras,6,0))</f>
        <v>-</v>
      </c>
      <c r="G29" s="31" t="str">
        <f>IF(ISERROR(VLOOKUP($A29,Armaduras,7,0)),"",VLOOKUP($A29,Armaduras,7,0))</f>
        <v>Ropa gruesa y resistente. La favorita de los Viajeros. Normalmente hecha de lana.</v>
      </c>
      <c r="H29" s="50" t="s">
        <v>106</v>
      </c>
      <c r="I29" s="52">
        <f>IF(ISERROR(VLOOKUP(H29,cualidades,2,0)),1,VLOOKUP(H29,cualidades,2,0))</f>
        <v>0.8</v>
      </c>
      <c r="J29" s="53" t="str">
        <f>IF(ISBLANK(H29),"",VLOOKUP(H29,cualidades,3,0))</f>
        <v>La durabilidad del objeto es x0,8 de su valor original.</v>
      </c>
      <c r="K29" s="50"/>
      <c r="L29" s="53">
        <f>IF(ISERROR(VLOOKUP(K29,cualidades,2,0)),1,VLOOKUP(K29,cualidades,2,0))</f>
        <v>1</v>
      </c>
      <c r="M29" s="53" t="str">
        <f>IF(ISBLANK(K29),"",VLOOKUP(K29,cualidades,3,0))</f>
        <v/>
      </c>
      <c r="N29" s="50"/>
      <c r="O29" s="53">
        <f>IF(ISERROR(VLOOKUP(N29,cualidades,2,0)),1,VLOOKUP(N29,cualidades,2,0))</f>
        <v>1</v>
      </c>
      <c r="P29" s="53" t="str">
        <f>IF(ISBLANK(N29),"",VLOOKUP(N29,cualidades,3,0))</f>
        <v/>
      </c>
      <c r="Q29" s="53">
        <f t="shared" ref="Q29:Q31" si="3">ROUND(IF(H29="Usado",0.8*$C29,$C29),0)</f>
        <v>2</v>
      </c>
      <c r="R29" s="14">
        <f>IF(ISERROR(VLOOKUP($A29,Armaduras,2,0)),0,VLOOKUP($A29,Armaduras,2,0))</f>
        <v>50</v>
      </c>
      <c r="S29" s="4"/>
      <c r="T29" s="4"/>
      <c r="U29" s="4"/>
      <c r="V29" s="4"/>
      <c r="W29" s="4"/>
      <c r="X29" s="4"/>
      <c r="Y29" s="4"/>
      <c r="Z29" s="4"/>
    </row>
    <row r="30" ht="12.75" customHeight="1">
      <c r="A30" s="47"/>
      <c r="B30" s="48">
        <f t="shared" si="2"/>
        <v>0</v>
      </c>
      <c r="C30" s="31">
        <f>IF(ISERROR(VLOOKUP($A30,Armaduras,3,0)),0,VLOOKUP($A30,Armaduras,3,0))</f>
        <v>0</v>
      </c>
      <c r="D30" s="31" t="str">
        <f>IF(ISERROR(VLOOKUP($A30,Armaduras,4,0)),"",VLOOKUP($A30,Armaduras,4,0))</f>
        <v/>
      </c>
      <c r="E30" s="31" t="str">
        <f>IF(ISERROR(VLOOKUP($A30,Armaduras,5,0)),"",VLOOKUP($A30,Armaduras,5,0))</f>
        <v/>
      </c>
      <c r="F30" s="31" t="str">
        <f>IF(ISERROR(VLOOKUP($A30,Armaduras,6,0)),"",VLOOKUP($A30,Armaduras,6,0))</f>
        <v/>
      </c>
      <c r="G30" s="31" t="str">
        <f>IF(ISERROR(VLOOKUP($A30,Armaduras,7,0)),"",VLOOKUP($A30,Armaduras,7,0))</f>
        <v/>
      </c>
      <c r="H30" s="50"/>
      <c r="I30" s="53">
        <f>IF(ISERROR(VLOOKUP(H30,cualidades,2,0)),1,VLOOKUP(H30,cualidades,2,0))</f>
        <v>1</v>
      </c>
      <c r="J30" s="53" t="str">
        <f>IF(ISBLANK(H30),"",VLOOKUP(H30,cualidades,3,0))</f>
        <v/>
      </c>
      <c r="K30" s="50"/>
      <c r="L30" s="53">
        <f>IF(ISERROR(VLOOKUP(K30,cualidades,2,0)),1,VLOOKUP(K30,cualidades,2,0))</f>
        <v>1</v>
      </c>
      <c r="M30" s="53" t="str">
        <f>IF(ISBLANK(K30),"",VLOOKUP(K30,cualidades,3,0))</f>
        <v/>
      </c>
      <c r="N30" s="50"/>
      <c r="O30" s="53">
        <f>IF(ISERROR(VLOOKUP(N30,cualidades,2,0)),1,VLOOKUP(N30,cualidades,2,0))</f>
        <v>1</v>
      </c>
      <c r="P30" s="53" t="str">
        <f>IF(ISBLANK(N30),"",VLOOKUP(N30,cualidades,3,0))</f>
        <v/>
      </c>
      <c r="Q30" s="53">
        <f t="shared" si="3"/>
        <v>0</v>
      </c>
      <c r="R30" s="14">
        <f>IF(ISERROR(VLOOKUP($A30,Armaduras,2,0)),0,VLOOKUP($A30,Armaduras,2,0))</f>
        <v>0</v>
      </c>
      <c r="S30" s="4"/>
      <c r="T30" s="4"/>
      <c r="U30" s="4"/>
      <c r="V30" s="4"/>
      <c r="W30" s="4"/>
      <c r="X30" s="4"/>
      <c r="Y30" s="4"/>
      <c r="Z30" s="4"/>
    </row>
    <row r="31" ht="12.75" customHeight="1">
      <c r="A31" s="47"/>
      <c r="B31" s="48">
        <f t="shared" si="2"/>
        <v>0</v>
      </c>
      <c r="C31" s="31">
        <f>IF(ISERROR(VLOOKUP($A31,Armaduras,3,0)),0,VLOOKUP($A31,Armaduras,3,0))</f>
        <v>0</v>
      </c>
      <c r="D31" s="31"/>
      <c r="E31" s="31"/>
      <c r="F31" s="31"/>
      <c r="G31" s="31"/>
      <c r="H31" s="50"/>
      <c r="I31" s="53">
        <f>IF(ISERROR(VLOOKUP(H31,cualidades,2,0)),1,VLOOKUP(H31,cualidades,2,0))</f>
        <v>1</v>
      </c>
      <c r="J31" s="53" t="str">
        <f>IF(ISBLANK(H31),"",VLOOKUP(H31,cualidades,3,0))</f>
        <v/>
      </c>
      <c r="K31" s="50"/>
      <c r="L31" s="53">
        <f>IF(ISERROR(VLOOKUP(K31,cualidades,2,0)),1,VLOOKUP(K31,cualidades,2,0))</f>
        <v>1</v>
      </c>
      <c r="M31" s="53" t="str">
        <f>IF(ISBLANK(K31),"",VLOOKUP(K31,cualidades,3,0))</f>
        <v/>
      </c>
      <c r="N31" s="50"/>
      <c r="O31" s="53">
        <f>IF(ISERROR(VLOOKUP(N31,cualidades,2,0)),1,VLOOKUP(N31,cualidades,2,0))</f>
        <v>1</v>
      </c>
      <c r="P31" s="53" t="str">
        <f>IF(ISBLANK(N31),"",VLOOKUP(N31,cualidades,3,0))</f>
        <v/>
      </c>
      <c r="Q31" s="53">
        <f t="shared" si="3"/>
        <v>0</v>
      </c>
      <c r="R31" s="14">
        <f>IF(ISERROR(VLOOKUP($A31,Armaduras,2,0)),0,VLOOKUP($A31,Armaduras,2,0))</f>
        <v>0</v>
      </c>
      <c r="S31" s="4"/>
      <c r="T31" s="4"/>
      <c r="U31" s="4"/>
      <c r="V31" s="4"/>
      <c r="W31" s="4"/>
      <c r="X31" s="4"/>
      <c r="Y31" s="4"/>
      <c r="Z31" s="4"/>
    </row>
    <row r="32" ht="12.75" customHeight="1">
      <c r="A32" s="4"/>
      <c r="B32" s="4"/>
      <c r="C32" s="4"/>
      <c r="D32" s="4"/>
      <c r="E32" s="4"/>
      <c r="F32" s="4"/>
      <c r="G32" s="4"/>
      <c r="H32" s="4"/>
      <c r="I32" s="4"/>
      <c r="J32" s="4"/>
      <c r="K32" s="4"/>
      <c r="L32" s="4"/>
      <c r="M32" s="4"/>
      <c r="N32" s="55">
        <f>IF(ISERROR(VLOOKUP($A32,Armaduras,2,0)),0,VLOOKUP($A32,Armaduras,2,0))</f>
        <v>0</v>
      </c>
      <c r="O32" s="4"/>
      <c r="P32" s="4"/>
      <c r="Q32" s="4"/>
      <c r="R32" s="4"/>
      <c r="S32" s="4"/>
      <c r="T32" s="4"/>
      <c r="U32" s="4"/>
      <c r="V32" s="4"/>
      <c r="W32" s="4"/>
      <c r="X32" s="4"/>
      <c r="Y32" s="4"/>
      <c r="Z32" s="4"/>
    </row>
    <row r="33" ht="24.75" customHeight="1">
      <c r="A33" s="56" t="s">
        <v>113</v>
      </c>
      <c r="B33" s="53" t="s">
        <v>96</v>
      </c>
      <c r="C33" s="53" t="s">
        <v>97</v>
      </c>
      <c r="D33" s="53" t="s">
        <v>40</v>
      </c>
      <c r="E33" s="53" t="s">
        <v>108</v>
      </c>
      <c r="F33" s="53" t="s">
        <v>109</v>
      </c>
      <c r="G33" s="53" t="s">
        <v>114</v>
      </c>
      <c r="H33" s="53" t="s">
        <v>100</v>
      </c>
      <c r="I33" s="46" t="s">
        <v>101</v>
      </c>
      <c r="J33" s="42"/>
      <c r="K33" s="42"/>
      <c r="L33" s="42"/>
      <c r="M33" s="42"/>
      <c r="N33" s="42"/>
      <c r="O33" s="42"/>
      <c r="P33" s="42"/>
      <c r="Q33" s="7"/>
      <c r="R33" s="53" t="s">
        <v>110</v>
      </c>
      <c r="S33" s="4"/>
      <c r="T33" s="4"/>
      <c r="U33" s="4"/>
      <c r="V33" s="4"/>
      <c r="W33" s="4"/>
      <c r="X33" s="4"/>
      <c r="Y33" s="4"/>
      <c r="Z33" s="4"/>
    </row>
    <row r="34" ht="12.75" customHeight="1">
      <c r="A34" s="47"/>
      <c r="B34" s="48">
        <f>J34*M34*P34*S34</f>
        <v>0</v>
      </c>
      <c r="C34" s="31" t="str">
        <f>IF(ISERROR(VLOOKUP($A34,Escudos,3,0)),"",VLOOKUP($A34,Escudos,3,0))</f>
        <v/>
      </c>
      <c r="D34" s="31" t="str">
        <f>IF(ISERROR(VLOOKUP($A34,Escudos,4,0)),"",VLOOKUP($A34,Escudos,4,0))</f>
        <v/>
      </c>
      <c r="E34" s="31" t="str">
        <f>IF(ISERROR(VLOOKUP($A34,Escudos,5,0)),"",VLOOKUP($A34,Escudos,5,0))</f>
        <v/>
      </c>
      <c r="F34" s="31" t="str">
        <f>IF(ISERROR(VLOOKUP($A34,Escudos,6,0)),"",VLOOKUP($A34,Escudos,6,0))</f>
        <v/>
      </c>
      <c r="G34" s="31" t="str">
        <f>IF(ISERROR(VLOOKUP($A34,Escudos,7,0)),"",VLOOKUP($A34,Escudos,7,0))</f>
        <v/>
      </c>
      <c r="H34" s="53" t="str">
        <f>IF(ISERROR(VLOOKUP($A34,Escudos,8,0)),"",VLOOKUP($A34,Escudos,8,0))</f>
        <v/>
      </c>
      <c r="I34" s="50"/>
      <c r="J34" s="53">
        <f>IF(ISERROR(VLOOKUP(I34,cualidades,2,0)),1,VLOOKUP(I34,cualidades,2,0))</f>
        <v>1</v>
      </c>
      <c r="K34" s="53" t="str">
        <f>IF(ISBLANK(I34),"",VLOOKUP(I34,cualidades,3,0))</f>
        <v/>
      </c>
      <c r="L34" s="50"/>
      <c r="M34" s="53">
        <f>IF(ISERROR(VLOOKUP(L34,cualidades,2,0)),1,VLOOKUP(L34,cualidades,2,0))</f>
        <v>1</v>
      </c>
      <c r="N34" s="53" t="str">
        <f>IF(ISBLANK(L34),"",VLOOKUP(L34,cualidades,3,0))</f>
        <v/>
      </c>
      <c r="O34" s="50"/>
      <c r="P34" s="53">
        <f>IF(ISERROR(VLOOKUP(O34,cualidades,2,0)),1,VLOOKUP(O34,cualidades,2,0))</f>
        <v>1</v>
      </c>
      <c r="Q34" s="53" t="str">
        <f>IF(ISBLANK(O34),"",VLOOKUP(O34,cualidades,3,0))</f>
        <v/>
      </c>
      <c r="R34" s="53" t="str">
        <f>IF(ISBLANK(A34),"",ROUND(IF(I34="Usado",0.8*$C34,$C34),0))</f>
        <v/>
      </c>
      <c r="S34" s="14">
        <f>IF(ISERROR(VLOOKUP($A34,Escudos,2,0)),0,VLOOKUP($A34,Escudos,2,0))</f>
        <v>0</v>
      </c>
      <c r="T34" s="4"/>
      <c r="U34" s="4"/>
      <c r="V34" s="4"/>
      <c r="W34" s="4"/>
      <c r="X34" s="4"/>
      <c r="Y34" s="4"/>
      <c r="Z34" s="4"/>
    </row>
    <row r="35" ht="12.75" customHeight="1">
      <c r="A35" s="4"/>
      <c r="B35" s="4"/>
      <c r="C35" s="4"/>
      <c r="D35" s="4"/>
      <c r="E35" s="4"/>
      <c r="F35" s="4"/>
      <c r="G35" s="57"/>
      <c r="H35" s="58"/>
      <c r="I35" s="58"/>
      <c r="J35" s="58"/>
      <c r="K35" s="4"/>
      <c r="L35" s="4"/>
      <c r="M35" s="4"/>
      <c r="N35" s="4"/>
      <c r="O35" s="4"/>
      <c r="P35" s="4"/>
      <c r="Q35" s="4"/>
      <c r="R35" s="4"/>
      <c r="S35" s="4"/>
      <c r="T35" s="4"/>
      <c r="U35" s="4"/>
      <c r="V35" s="4"/>
      <c r="W35" s="4"/>
      <c r="X35" s="4"/>
      <c r="Y35" s="4"/>
      <c r="Z35" s="4"/>
    </row>
    <row r="36" ht="36.0" customHeight="1">
      <c r="A36" s="34" t="s">
        <v>115</v>
      </c>
      <c r="B36" s="31" t="s">
        <v>96</v>
      </c>
      <c r="C36" s="31" t="s">
        <v>97</v>
      </c>
      <c r="D36" s="31" t="s">
        <v>116</v>
      </c>
      <c r="E36" s="53" t="s">
        <v>34</v>
      </c>
      <c r="F36" s="46" t="s">
        <v>101</v>
      </c>
      <c r="G36" s="42"/>
      <c r="H36" s="42"/>
      <c r="I36" s="42"/>
      <c r="J36" s="42"/>
      <c r="K36" s="42"/>
      <c r="L36" s="42"/>
      <c r="M36" s="42"/>
      <c r="N36" s="7"/>
      <c r="O36" s="53" t="s">
        <v>110</v>
      </c>
      <c r="P36" s="4"/>
      <c r="Q36" s="4"/>
      <c r="R36" s="4"/>
      <c r="S36" s="4"/>
      <c r="T36" s="4"/>
      <c r="U36" s="4"/>
      <c r="V36" s="4"/>
      <c r="W36" s="4"/>
      <c r="X36" s="4"/>
      <c r="Y36" s="4"/>
      <c r="Z36" s="4"/>
    </row>
    <row r="37" ht="57.0" customHeight="1">
      <c r="A37" s="59" t="s">
        <v>43</v>
      </c>
      <c r="B37" s="48">
        <f t="shared" ref="B37:B39" si="4">J37*G37*M37*P37</f>
        <v>25.6</v>
      </c>
      <c r="C37" s="31">
        <f>IF(ISERROR(VLOOKUP($A37,Equipo,3,0)),0,VLOOKUP($A37,Equipo,3,0))</f>
        <v>5</v>
      </c>
      <c r="D37" s="48">
        <f>IF(ISBLANK($A37),"",VLOOKUP($A37,Equipo,4,0))</f>
        <v>10</v>
      </c>
      <c r="E37" s="60" t="str">
        <f>IF(ISBLANK($A37),"",VLOOKUP($A37,Equipo,5,0))</f>
        <v>Gran mochila, que puede llevar más objetos.</v>
      </c>
      <c r="F37" s="50" t="s">
        <v>106</v>
      </c>
      <c r="G37" s="52">
        <f>IF(ISERROR(VLOOKUP(F37,cualidades,2,0)),1,VLOOKUP(F37,cualidades,2,0))</f>
        <v>0.8</v>
      </c>
      <c r="H37" s="53" t="str">
        <f>IF(ISBLANK(F37),"",VLOOKUP(F37,cualidades,3,0))</f>
        <v>La durabilidad del objeto es x0,8 de su valor original.</v>
      </c>
      <c r="I37" s="50" t="s">
        <v>105</v>
      </c>
      <c r="J37" s="52">
        <f>IF(ISERROR(VLOOKUP(I37,cualidades,2,0)),1,VLOOKUP(I37,cualidades,2,0))</f>
        <v>0.8</v>
      </c>
      <c r="K37" s="53" t="str">
        <f>IF(ISBLANK(I37),"",VLOOKUP(I37,cualidades,3,0))</f>
        <v>Su visión te hace sentir incómodo.</v>
      </c>
      <c r="L37" s="50"/>
      <c r="M37" s="53">
        <f>IF(ISERROR(VLOOKUP(L37,cualidades,2,0)),1,VLOOKUP(L37,cualidades,2,0))</f>
        <v>1</v>
      </c>
      <c r="N37" s="53" t="str">
        <f>IF(ISBLANK(L37),"",VLOOKUP(L37,cualidades,3,0))</f>
        <v/>
      </c>
      <c r="O37" s="53">
        <f t="shared" ref="O37:O39" si="5">ROUND(IF(F37="Usado",0.8*$C37,$C37),0)</f>
        <v>4</v>
      </c>
      <c r="P37" s="55">
        <f>IF(ISERROR(VLOOKUP($A37,Equipo,2,0)),0,VLOOKUP($A37,Equipo,2,0))</f>
        <v>40</v>
      </c>
      <c r="Q37" s="4"/>
      <c r="R37" s="4"/>
      <c r="S37" s="4"/>
      <c r="T37" s="4"/>
      <c r="U37" s="4"/>
      <c r="V37" s="4"/>
      <c r="W37" s="4"/>
      <c r="X37" s="4"/>
      <c r="Y37" s="4"/>
      <c r="Z37" s="4"/>
    </row>
    <row r="38" ht="58.5" customHeight="1">
      <c r="A38" s="59" t="s">
        <v>177</v>
      </c>
      <c r="B38" s="48">
        <f t="shared" si="4"/>
        <v>19.2</v>
      </c>
      <c r="C38" s="31">
        <f>IF(ISERROR(VLOOKUP($A38,Equipo,3,0)),0,VLOOKUP($A38,Equipo,3,0))</f>
        <v>1</v>
      </c>
      <c r="D38" s="48">
        <f>IF(ISBLANK($A38),"",VLOOKUP($A38,Equipo,4,0))</f>
        <v>2</v>
      </c>
      <c r="E38" s="60" t="str">
        <f>IF(ISBLANK($A38),"",VLOOKUP($A38,Equipo,5,0))</f>
        <v>Sólo se puede usar una de estas bolsas a la vez. Va atada a la cintura. Permite acceder a sus contenidos rápidamente.</v>
      </c>
      <c r="F38" s="50" t="s">
        <v>106</v>
      </c>
      <c r="G38" s="52">
        <f>IF(ISERROR(VLOOKUP(F38,cualidades,2,0)),1,VLOOKUP(F38,cualidades,2,0))</f>
        <v>0.8</v>
      </c>
      <c r="H38" s="53" t="str">
        <f>IF(ISBLANK(F38),"",VLOOKUP(F38,cualidades,3,0))</f>
        <v>La durabilidad del objeto es x0,8 de su valor original.</v>
      </c>
      <c r="I38" s="50" t="s">
        <v>105</v>
      </c>
      <c r="J38" s="52">
        <f>IF(ISERROR(VLOOKUP(I38,cualidades,2,0)),1,VLOOKUP(I38,cualidades,2,0))</f>
        <v>0.8</v>
      </c>
      <c r="K38" s="53" t="str">
        <f>IF(ISBLANK(I38),"",VLOOKUP(I38,cualidades,3,0))</f>
        <v>Su visión te hace sentir incómodo.</v>
      </c>
      <c r="L38" s="50"/>
      <c r="M38" s="53">
        <f>IF(ISERROR(VLOOKUP(L38,cualidades,2,0)),1,VLOOKUP(L38,cualidades,2,0))</f>
        <v>1</v>
      </c>
      <c r="N38" s="53" t="str">
        <f>IF(ISBLANK(L38),"",VLOOKUP(L38,cualidades,3,0))</f>
        <v/>
      </c>
      <c r="O38" s="53">
        <f t="shared" si="5"/>
        <v>1</v>
      </c>
      <c r="P38" s="55">
        <f>IF(ISERROR(VLOOKUP($A38,Equipo,2,0)),0,VLOOKUP($A38,Equipo,2,0))</f>
        <v>30</v>
      </c>
      <c r="Q38" s="4"/>
      <c r="R38" s="4"/>
      <c r="S38" s="4"/>
      <c r="T38" s="4"/>
      <c r="U38" s="4"/>
      <c r="V38" s="4"/>
      <c r="W38" s="4"/>
      <c r="X38" s="4"/>
      <c r="Y38" s="4"/>
      <c r="Z38" s="4"/>
    </row>
    <row r="39" ht="12.75" customHeight="1">
      <c r="A39" s="59"/>
      <c r="B39" s="48">
        <f t="shared" si="4"/>
        <v>0</v>
      </c>
      <c r="C39" s="31">
        <f>IF(ISERROR(VLOOKUP($A39,Equipo,3,0)),0,VLOOKUP($A39,Equipo,3,0))</f>
        <v>0</v>
      </c>
      <c r="D39" s="48" t="str">
        <f>IF(ISBLANK($A39),"",VLOOKUP($A39,Equipo,4,0))</f>
        <v/>
      </c>
      <c r="E39" s="60" t="str">
        <f>IF(ISBLANK($A39),"",VLOOKUP($A39,Equipo,5,0))</f>
        <v/>
      </c>
      <c r="F39" s="50"/>
      <c r="G39" s="53">
        <f>IF(ISERROR(VLOOKUP(F39,cualidades,2,0)),1,VLOOKUP(F39,cualidades,2,0))</f>
        <v>1</v>
      </c>
      <c r="H39" s="53" t="str">
        <f>IF(ISBLANK(F39),"",VLOOKUP(F39,cualidades,3,0))</f>
        <v/>
      </c>
      <c r="I39" s="50"/>
      <c r="J39" s="53">
        <f>IF(ISERROR(VLOOKUP(I39,cualidades,2,0)),1,VLOOKUP(I39,cualidades,2,0))</f>
        <v>1</v>
      </c>
      <c r="K39" s="53" t="str">
        <f>IF(ISBLANK(I39),"",VLOOKUP(I39,cualidades,3,0))</f>
        <v/>
      </c>
      <c r="L39" s="50"/>
      <c r="M39" s="53">
        <f>IF(ISERROR(VLOOKUP(L39,cualidades,2,0)),1,VLOOKUP(L39,cualidades,2,0))</f>
        <v>1</v>
      </c>
      <c r="N39" s="53" t="str">
        <f>IF(ISBLANK(L39),"",VLOOKUP(L39,cualidades,3,0))</f>
        <v/>
      </c>
      <c r="O39" s="53">
        <f t="shared" si="5"/>
        <v>0</v>
      </c>
      <c r="P39" s="55">
        <f>IF(ISERROR(VLOOKUP($A39,Equipo,2,0)),0,VLOOKUP($A39,Equipo,2,0))</f>
        <v>0</v>
      </c>
      <c r="Q39" s="4"/>
      <c r="R39" s="4"/>
      <c r="S39" s="4"/>
      <c r="T39" s="4"/>
      <c r="U39" s="4"/>
      <c r="V39" s="4"/>
      <c r="W39" s="4"/>
      <c r="X39" s="4"/>
      <c r="Y39" s="4"/>
      <c r="Z39" s="4"/>
    </row>
    <row r="40" ht="12.75" customHeight="1">
      <c r="A40" s="4"/>
      <c r="B40" s="4"/>
      <c r="C40" s="4"/>
      <c r="D40" s="4"/>
      <c r="E40" s="4"/>
      <c r="F40" s="4"/>
      <c r="G40" s="57"/>
      <c r="H40" s="58"/>
      <c r="I40" s="58"/>
      <c r="J40" s="58"/>
      <c r="K40" s="4"/>
      <c r="L40" s="4"/>
      <c r="M40" s="4"/>
      <c r="N40" s="4"/>
      <c r="O40" s="4"/>
      <c r="P40" s="4"/>
      <c r="Q40" s="4"/>
      <c r="R40" s="4"/>
      <c r="S40" s="4"/>
      <c r="T40" s="4"/>
      <c r="U40" s="4"/>
      <c r="V40" s="4"/>
      <c r="W40" s="4"/>
      <c r="X40" s="4"/>
      <c r="Y40" s="4"/>
      <c r="Z40" s="4"/>
    </row>
    <row r="41" ht="24.75" customHeight="1">
      <c r="A41" s="34" t="s">
        <v>33</v>
      </c>
      <c r="B41" s="31" t="s">
        <v>96</v>
      </c>
      <c r="C41" s="31" t="s">
        <v>97</v>
      </c>
      <c r="D41" s="53" t="s">
        <v>34</v>
      </c>
      <c r="E41" s="46" t="s">
        <v>101</v>
      </c>
      <c r="F41" s="42"/>
      <c r="G41" s="42"/>
      <c r="H41" s="42"/>
      <c r="I41" s="42"/>
      <c r="J41" s="42"/>
      <c r="K41" s="42"/>
      <c r="L41" s="42"/>
      <c r="M41" s="7"/>
      <c r="N41" s="53" t="s">
        <v>110</v>
      </c>
      <c r="O41" s="4"/>
      <c r="P41" s="4"/>
      <c r="Q41" s="4"/>
      <c r="R41" s="4"/>
      <c r="S41" s="4"/>
      <c r="T41" s="4"/>
      <c r="U41" s="4"/>
      <c r="V41" s="4"/>
      <c r="W41" s="4"/>
      <c r="X41" s="4"/>
      <c r="Y41" s="4"/>
      <c r="Z41" s="4"/>
    </row>
    <row r="42" ht="68.25" customHeight="1">
      <c r="A42" s="59" t="s">
        <v>117</v>
      </c>
      <c r="B42" s="48">
        <f t="shared" ref="B42:B48" si="6">I42*F42*L42*O42</f>
        <v>12.8</v>
      </c>
      <c r="C42" s="31">
        <f>IF(ISERROR(VLOOKUP($A42,Equipo,3,0)),0,VLOOKUP($A42,Equipo,3,0))</f>
        <v>1</v>
      </c>
      <c r="D42" s="60" t="str">
        <f>IF(ISBLANK($A42),"",VLOOKUP($A42,Equipo,5,0))</f>
        <v>Bolsa de cuero con espacio para una ración de agua, suficiente para un día.</v>
      </c>
      <c r="E42" s="50" t="s">
        <v>106</v>
      </c>
      <c r="F42" s="52">
        <f>IF(ISERROR(VLOOKUP(E42,cualidades,2,0)),1,VLOOKUP(E42,cualidades,2,0))</f>
        <v>0.8</v>
      </c>
      <c r="G42" s="53" t="str">
        <f>IF(ISBLANK(E42),"",VLOOKUP(E42,cualidades,3,0))</f>
        <v>La durabilidad del objeto es x0,8 de su valor original.</v>
      </c>
      <c r="H42" s="50" t="s">
        <v>105</v>
      </c>
      <c r="I42" s="52">
        <f>IF(ISERROR(VLOOKUP(H42,cualidades,2,0)),1,VLOOKUP(H42,cualidades,2,0))</f>
        <v>0.8</v>
      </c>
      <c r="J42" s="53" t="str">
        <f>IF(ISBLANK(H42),"",VLOOKUP(H42,cualidades,3,0))</f>
        <v>Su visión te hace sentir incómodo.</v>
      </c>
      <c r="K42" s="50"/>
      <c r="L42" s="53">
        <f>IF(ISERROR(VLOOKUP(K42,cualidades,2,0)),1,VLOOKUP(K42,cualidades,2,0))</f>
        <v>1</v>
      </c>
      <c r="M42" s="53" t="str">
        <f>IF(ISBLANK(K42),"",VLOOKUP(K42,cualidades,3,0))</f>
        <v/>
      </c>
      <c r="N42" s="53">
        <f t="shared" ref="N42:N48" si="7">ROUND(IF(E42="Usado",0.8*$C42,$C42),0)</f>
        <v>1</v>
      </c>
      <c r="O42" s="55">
        <f>IF(ISERROR(VLOOKUP($A42,Equipo,2,0)),0,VLOOKUP($A42,Equipo,2,0))</f>
        <v>20</v>
      </c>
      <c r="P42" s="4"/>
      <c r="Q42" s="4"/>
      <c r="R42" s="4"/>
      <c r="S42" s="4"/>
      <c r="T42" s="4"/>
      <c r="U42" s="4"/>
      <c r="V42" s="4"/>
      <c r="W42" s="4"/>
      <c r="X42" s="4"/>
      <c r="Y42" s="4"/>
      <c r="Z42" s="4"/>
    </row>
    <row r="43" ht="23.25" customHeight="1">
      <c r="A43" s="59" t="s">
        <v>118</v>
      </c>
      <c r="B43" s="48">
        <f t="shared" si="6"/>
        <v>4</v>
      </c>
      <c r="C43" s="31">
        <f>IF(ISERROR(VLOOKUP($A43,Equipo,3,0)),0,VLOOKUP($A43,Equipo,3,0))</f>
        <v>1</v>
      </c>
      <c r="D43" s="60" t="str">
        <f>IF(ISBLANK($A43),"",VLOOKUP($A43,Equipo,5,0))</f>
        <v>Ilumina lugares oscuros.</v>
      </c>
      <c r="E43" s="50" t="s">
        <v>105</v>
      </c>
      <c r="F43" s="52">
        <f>IF(ISERROR(VLOOKUP(E43,cualidades,2,0)),1,VLOOKUP(E43,cualidades,2,0))</f>
        <v>0.8</v>
      </c>
      <c r="G43" s="53" t="str">
        <f>IF(ISBLANK(E43),"",VLOOKUP(E43,cualidades,3,0))</f>
        <v>Su visión te hace sentir incómodo.</v>
      </c>
      <c r="H43" s="50"/>
      <c r="I43" s="53">
        <f>IF(ISERROR(VLOOKUP(H43,cualidades,2,0)),1,VLOOKUP(H43,cualidades,2,0))</f>
        <v>1</v>
      </c>
      <c r="J43" s="53" t="str">
        <f>IF(ISBLANK(H43),"",VLOOKUP(H43,cualidades,3,0))</f>
        <v/>
      </c>
      <c r="K43" s="50"/>
      <c r="L43" s="53">
        <f>IF(ISERROR(VLOOKUP(K43,cualidades,2,0)),1,VLOOKUP(K43,cualidades,2,0))</f>
        <v>1</v>
      </c>
      <c r="M43" s="53" t="str">
        <f>IF(ISBLANK(K43),"",VLOOKUP(K43,cualidades,3,0))</f>
        <v/>
      </c>
      <c r="N43" s="53">
        <f t="shared" si="7"/>
        <v>1</v>
      </c>
      <c r="O43" s="55">
        <f>IF(ISERROR(VLOOKUP($A43,Equipo,2,0)),0,VLOOKUP($A43,Equipo,2,0))</f>
        <v>5</v>
      </c>
      <c r="P43" s="4"/>
      <c r="Q43" s="4"/>
      <c r="R43" s="4"/>
      <c r="S43" s="4"/>
      <c r="T43" s="4"/>
      <c r="U43" s="4"/>
      <c r="V43" s="4"/>
      <c r="W43" s="4"/>
      <c r="X43" s="4"/>
      <c r="Y43" s="4"/>
      <c r="Z43" s="4"/>
    </row>
    <row r="44" ht="57.0" customHeight="1">
      <c r="A44" s="59" t="s">
        <v>119</v>
      </c>
      <c r="B44" s="48">
        <f t="shared" si="6"/>
        <v>8</v>
      </c>
      <c r="C44" s="31">
        <f>IF(ISERROR(VLOOKUP($A44,Equipo,3,0)),0,VLOOKUP($A44,Equipo,3,0))</f>
        <v>1</v>
      </c>
      <c r="D44" s="60" t="str">
        <f>IF(ISBLANK($A44),"",VLOOKUP($A44,Equipo,5,0))</f>
        <v>Tenedor, cuchillo, etc. Hechos de distintos materiales.</v>
      </c>
      <c r="E44" s="50" t="s">
        <v>106</v>
      </c>
      <c r="F44" s="52">
        <f>IF(ISERROR(VLOOKUP(E44,cualidades,2,0)),1,VLOOKUP(E44,cualidades,2,0))</f>
        <v>0.8</v>
      </c>
      <c r="G44" s="53" t="str">
        <f>IF(ISBLANK(E44),"",VLOOKUP(E44,cualidades,3,0))</f>
        <v>La durabilidad del objeto es x0,8 de su valor original.</v>
      </c>
      <c r="H44" s="50"/>
      <c r="I44" s="53">
        <f>IF(ISERROR(VLOOKUP(H44,cualidades,2,0)),1,VLOOKUP(H44,cualidades,2,0))</f>
        <v>1</v>
      </c>
      <c r="J44" s="53" t="str">
        <f>IF(ISBLANK(H44),"",VLOOKUP(H44,cualidades,3,0))</f>
        <v/>
      </c>
      <c r="K44" s="50"/>
      <c r="L44" s="53">
        <f>IF(ISERROR(VLOOKUP(K44,cualidades,2,0)),1,VLOOKUP(K44,cualidades,2,0))</f>
        <v>1</v>
      </c>
      <c r="M44" s="53" t="str">
        <f>IF(ISBLANK(K44),"",VLOOKUP(K44,cualidades,3,0))</f>
        <v/>
      </c>
      <c r="N44" s="53">
        <f t="shared" si="7"/>
        <v>1</v>
      </c>
      <c r="O44" s="55">
        <f>IF(ISERROR(VLOOKUP($A44,Equipo,2,0)),0,VLOOKUP($A44,Equipo,2,0))</f>
        <v>10</v>
      </c>
      <c r="P44" s="4"/>
      <c r="Q44" s="4"/>
      <c r="R44" s="4"/>
      <c r="S44" s="4"/>
      <c r="T44" s="4"/>
      <c r="U44" s="4"/>
      <c r="V44" s="4"/>
      <c r="W44" s="4"/>
      <c r="X44" s="4"/>
      <c r="Y44" s="4"/>
      <c r="Z44" s="4"/>
    </row>
    <row r="45" ht="23.25" customHeight="1">
      <c r="A45" s="59" t="s">
        <v>51</v>
      </c>
      <c r="B45" s="48">
        <f t="shared" si="6"/>
        <v>40</v>
      </c>
      <c r="C45" s="31">
        <f>IF(ISERROR(VLOOKUP($A45,Equipo,3,0)),0,VLOOKUP($A45,Equipo,3,0))</f>
        <v>1</v>
      </c>
      <c r="D45" s="60" t="str">
        <f>IF(ISBLANK($A45),"",VLOOKUP($A45,Equipo,5,0))</f>
        <v>Para una persona.</v>
      </c>
      <c r="E45" s="50" t="s">
        <v>106</v>
      </c>
      <c r="F45" s="52">
        <f>IF(ISERROR(VLOOKUP(E45,cualidades,2,0)),1,VLOOKUP(E45,cualidades,2,0))</f>
        <v>0.8</v>
      </c>
      <c r="G45" s="53" t="str">
        <f>IF(ISBLANK(E45),"",VLOOKUP(E45,cualidades,3,0))</f>
        <v>La durabilidad del objeto es x0,8 de su valor original.</v>
      </c>
      <c r="H45" s="50"/>
      <c r="I45" s="53">
        <f>IF(ISERROR(VLOOKUP(H45,cualidades,2,0)),1,VLOOKUP(H45,cualidades,2,0))</f>
        <v>1</v>
      </c>
      <c r="J45" s="53" t="str">
        <f>IF(ISBLANK(H45),"",VLOOKUP(H45,cualidades,3,0))</f>
        <v/>
      </c>
      <c r="K45" s="50"/>
      <c r="L45" s="53">
        <f>IF(ISERROR(VLOOKUP(K45,cualidades,2,0)),1,VLOOKUP(K45,cualidades,2,0))</f>
        <v>1</v>
      </c>
      <c r="M45" s="53" t="str">
        <f>IF(ISBLANK(K45),"",VLOOKUP(K45,cualidades,3,0))</f>
        <v/>
      </c>
      <c r="N45" s="53">
        <f t="shared" si="7"/>
        <v>1</v>
      </c>
      <c r="O45" s="55">
        <f>IF(ISERROR(VLOOKUP($A45,Equipo,2,0)),0,VLOOKUP($A45,Equipo,2,0))</f>
        <v>50</v>
      </c>
      <c r="P45" s="4"/>
      <c r="Q45" s="4"/>
      <c r="R45" s="4"/>
      <c r="S45" s="4"/>
      <c r="T45" s="4"/>
      <c r="U45" s="4"/>
      <c r="V45" s="4"/>
      <c r="W45" s="4"/>
      <c r="X45" s="4"/>
      <c r="Y45" s="4"/>
      <c r="Z45" s="4"/>
    </row>
    <row r="46" ht="60.0" customHeight="1">
      <c r="A46" s="59" t="s">
        <v>120</v>
      </c>
      <c r="B46" s="48">
        <f t="shared" si="6"/>
        <v>5</v>
      </c>
      <c r="C46" s="31">
        <f>IF(ISERROR(VLOOKUP($A46,Equipo,3,0)),0,VLOOKUP($A46,Equipo,3,0))</f>
        <v>1</v>
      </c>
      <c r="D46" s="60" t="str">
        <f>IF(ISBLANK($A46),"",VLOOKUP($A46,Equipo,5,0))</f>
        <v>¡Sólo hay que añadir agua!</v>
      </c>
      <c r="E46" s="50"/>
      <c r="F46" s="53">
        <f>IF(ISERROR(VLOOKUP(E46,cualidades,2,0)),1,VLOOKUP(E46,cualidades,2,0))</f>
        <v>1</v>
      </c>
      <c r="G46" s="53" t="str">
        <f>IF(ISBLANK(E46),"",VLOOKUP(E46,cualidades,3,0))</f>
        <v/>
      </c>
      <c r="H46" s="50"/>
      <c r="I46" s="53">
        <f>IF(ISERROR(VLOOKUP(H46,cualidades,2,0)),1,VLOOKUP(H46,cualidades,2,0))</f>
        <v>1</v>
      </c>
      <c r="J46" s="53" t="str">
        <f>IF(ISBLANK(H46),"",VLOOKUP(H46,cualidades,3,0))</f>
        <v/>
      </c>
      <c r="K46" s="50"/>
      <c r="L46" s="53">
        <f>IF(ISERROR(VLOOKUP(K46,cualidades,2,0)),1,VLOOKUP(K46,cualidades,2,0))</f>
        <v>1</v>
      </c>
      <c r="M46" s="53" t="str">
        <f>IF(ISBLANK(K46),"",VLOOKUP(K46,cualidades,3,0))</f>
        <v/>
      </c>
      <c r="N46" s="53">
        <f t="shared" si="7"/>
        <v>1</v>
      </c>
      <c r="O46" s="55">
        <f>IF(ISERROR(VLOOKUP($A46,Equipo,2,0)),0,VLOOKUP($A46,Equipo,2,0))</f>
        <v>5</v>
      </c>
      <c r="P46" s="4"/>
      <c r="Q46" s="4"/>
      <c r="R46" s="4"/>
      <c r="S46" s="4"/>
      <c r="T46" s="4"/>
      <c r="U46" s="4"/>
      <c r="V46" s="4"/>
      <c r="W46" s="4"/>
      <c r="X46" s="4"/>
      <c r="Y46" s="4"/>
      <c r="Z46" s="4"/>
    </row>
    <row r="47" ht="34.5" customHeight="1">
      <c r="A47" s="59" t="s">
        <v>121</v>
      </c>
      <c r="B47" s="48">
        <f t="shared" si="6"/>
        <v>12.8</v>
      </c>
      <c r="C47" s="31">
        <f>IF(ISERROR(VLOOKUP($A47,Equipo,3,0)),0,VLOOKUP($A47,Equipo,3,0))</f>
        <v>1</v>
      </c>
      <c r="D47" s="60" t="str">
        <f>IF(ISBLANK($A47),"",VLOOKUP($A47,Equipo,5,0))</f>
        <v>Para encender un fuego fácilmente.</v>
      </c>
      <c r="E47" s="50" t="s">
        <v>106</v>
      </c>
      <c r="F47" s="52">
        <f>IF(ISERROR(VLOOKUP(E47,cualidades,2,0)),1,VLOOKUP(E47,cualidades,2,0))</f>
        <v>0.8</v>
      </c>
      <c r="G47" s="53" t="str">
        <f>IF(ISBLANK(E47),"",VLOOKUP(E47,cualidades,3,0))</f>
        <v>La durabilidad del objeto es x0,8 de su valor original.</v>
      </c>
      <c r="H47" s="50" t="s">
        <v>105</v>
      </c>
      <c r="I47" s="52">
        <f>IF(ISERROR(VLOOKUP(H47,cualidades,2,0)),1,VLOOKUP(H47,cualidades,2,0))</f>
        <v>0.8</v>
      </c>
      <c r="J47" s="53" t="str">
        <f>IF(ISBLANK(H47),"",VLOOKUP(H47,cualidades,3,0))</f>
        <v>Su visión te hace sentir incómodo.</v>
      </c>
      <c r="K47" s="50"/>
      <c r="L47" s="53">
        <f>IF(ISERROR(VLOOKUP(K47,cualidades,2,0)),1,VLOOKUP(K47,cualidades,2,0))</f>
        <v>1</v>
      </c>
      <c r="M47" s="53" t="str">
        <f>IF(ISBLANK(K47),"",VLOOKUP(K47,cualidades,3,0))</f>
        <v/>
      </c>
      <c r="N47" s="53">
        <f t="shared" si="7"/>
        <v>1</v>
      </c>
      <c r="O47" s="55">
        <f>IF(ISERROR(VLOOKUP($A47,Equipo,2,0)),0,VLOOKUP($A47,Equipo,2,0))</f>
        <v>20</v>
      </c>
      <c r="P47" s="4"/>
      <c r="Q47" s="4"/>
      <c r="R47" s="4"/>
      <c r="S47" s="4"/>
      <c r="T47" s="4"/>
      <c r="U47" s="4"/>
      <c r="V47" s="4"/>
      <c r="W47" s="4"/>
      <c r="X47" s="4"/>
      <c r="Y47" s="4"/>
      <c r="Z47" s="4"/>
    </row>
    <row r="48" ht="36.0" customHeight="1">
      <c r="A48" s="59"/>
      <c r="B48" s="48">
        <f t="shared" si="6"/>
        <v>0</v>
      </c>
      <c r="C48" s="31">
        <f>IF(ISERROR(VLOOKUP($A48,Equipo,3,0)),0,VLOOKUP($A48,Equipo,3,0))</f>
        <v>0</v>
      </c>
      <c r="D48" s="60" t="str">
        <f>IF(ISBLANK($A48),"",VLOOKUP($A48,Equipo,5,0))</f>
        <v/>
      </c>
      <c r="E48" s="50" t="s">
        <v>106</v>
      </c>
      <c r="F48" s="52">
        <f>IF(ISERROR(VLOOKUP(E48,cualidades,2,0)),1,VLOOKUP(E48,cualidades,2,0))</f>
        <v>0.8</v>
      </c>
      <c r="G48" s="53" t="str">
        <f>IF(ISBLANK(E48),"",VLOOKUP(E48,cualidades,3,0))</f>
        <v>La durabilidad del objeto es x0,8 de su valor original.</v>
      </c>
      <c r="H48" s="50" t="s">
        <v>141</v>
      </c>
      <c r="I48" s="52">
        <f>IF(ISERROR(VLOOKUP(H48,cualidades,2,0)),1,VLOOKUP(H48,cualidades,2,0))</f>
        <v>0.8</v>
      </c>
      <c r="J48" s="53" t="str">
        <f>IF(ISBLANK(H48),"",VLOOKUP(H48,cualidades,3,0))</f>
        <v>Viejo, o hecho con poco gusto.</v>
      </c>
      <c r="K48" s="50"/>
      <c r="L48" s="53">
        <f>IF(ISERROR(VLOOKUP(K48,cualidades,2,0)),1,VLOOKUP(K48,cualidades,2,0))</f>
        <v>1</v>
      </c>
      <c r="M48" s="53" t="str">
        <f>IF(ISBLANK(K48),"",VLOOKUP(K48,cualidades,3,0))</f>
        <v/>
      </c>
      <c r="N48" s="53">
        <f t="shared" si="7"/>
        <v>0</v>
      </c>
      <c r="O48" s="55">
        <f>IF(ISERROR(VLOOKUP($A48,Equipo,2,0)),0,VLOOKUP($A48,Equipo,2,0))</f>
        <v>0</v>
      </c>
      <c r="P48" s="4"/>
      <c r="Q48" s="4"/>
      <c r="R48" s="4"/>
      <c r="S48" s="4"/>
      <c r="T48" s="4"/>
      <c r="U48" s="4"/>
      <c r="V48" s="4"/>
      <c r="W48" s="4"/>
      <c r="X48" s="4"/>
      <c r="Y48" s="4"/>
      <c r="Z48" s="4"/>
    </row>
    <row r="49" ht="12.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4.25" customHeight="1">
      <c r="A50" s="34" t="s">
        <v>122</v>
      </c>
      <c r="B50" s="31" t="s">
        <v>96</v>
      </c>
      <c r="C50" s="31" t="s">
        <v>97</v>
      </c>
      <c r="D50" s="31" t="s">
        <v>40</v>
      </c>
      <c r="E50" s="31" t="s">
        <v>108</v>
      </c>
      <c r="F50" s="31" t="s">
        <v>109</v>
      </c>
      <c r="G50" s="54" t="s">
        <v>100</v>
      </c>
      <c r="H50" s="46" t="s">
        <v>101</v>
      </c>
      <c r="I50" s="42"/>
      <c r="J50" s="42"/>
      <c r="K50" s="42"/>
      <c r="L50" s="42"/>
      <c r="M50" s="42"/>
      <c r="N50" s="42"/>
      <c r="O50" s="42"/>
      <c r="P50" s="7"/>
      <c r="Q50" s="53" t="s">
        <v>110</v>
      </c>
      <c r="R50" s="4"/>
      <c r="S50" s="4"/>
      <c r="T50" s="4"/>
      <c r="U50" s="4"/>
      <c r="V50" s="4"/>
      <c r="W50" s="4"/>
      <c r="X50" s="4"/>
      <c r="Y50" s="4"/>
      <c r="Z50" s="4"/>
    </row>
    <row r="51" ht="34.5" customHeight="1">
      <c r="A51" s="47" t="s">
        <v>111</v>
      </c>
      <c r="B51" s="48">
        <f t="shared" ref="B51:B53" si="8">O51*I51*L51*R51</f>
        <v>40</v>
      </c>
      <c r="C51" s="31">
        <f>IF(ISERROR(VLOOKUP($A51,Armaduras,3,0)),0,VLOOKUP($A51,Armaduras,3,0))</f>
        <v>3</v>
      </c>
      <c r="D51" s="31" t="str">
        <f>IF(ISERROR(VLOOKUP($A51,Armaduras,4,0)),"",VLOOKUP($A51,Armaduras,4,0))</f>
        <v>Torso</v>
      </c>
      <c r="E51" s="31">
        <f>IF(ISERROR(VLOOKUP($A51,Armaduras,5,0)),"",VLOOKUP($A51,Armaduras,5,0))</f>
        <v>0</v>
      </c>
      <c r="F51" s="31" t="str">
        <f>IF(ISERROR(VLOOKUP($A51,Armaduras,6,0)),"",VLOOKUP($A51,Armaduras,6,0))</f>
        <v>-</v>
      </c>
      <c r="G51" s="31" t="str">
        <f>IF(ISERROR(VLOOKUP($A51,Armaduras,7,0)),"",VLOOKUP($A51,Armaduras,7,0))</f>
        <v>Ropa gruesa y resistente. La favorita de los Viajeros. Normalmente hecha de lana.</v>
      </c>
      <c r="H51" s="50" t="s">
        <v>106</v>
      </c>
      <c r="I51" s="52">
        <f>IF(ISERROR(VLOOKUP(H51,cualidades,2,0)),1,VLOOKUP(H51,cualidades,2,0))</f>
        <v>0.8</v>
      </c>
      <c r="J51" s="53" t="str">
        <f>IF(ISBLANK(H51),"",VLOOKUP(H51,cualidades,3,0))</f>
        <v>La durabilidad del objeto es x0,8 de su valor original.</v>
      </c>
      <c r="K51" s="50"/>
      <c r="L51" s="53">
        <f>IF(ISERROR(VLOOKUP(K51,cualidades,2,0)),1,VLOOKUP(K51,cualidades,2,0))</f>
        <v>1</v>
      </c>
      <c r="M51" s="53" t="str">
        <f>IF(ISBLANK(K51),"",VLOOKUP(K51,cualidades,3,0))</f>
        <v/>
      </c>
      <c r="N51" s="50"/>
      <c r="O51" s="53">
        <f>IF(ISERROR(VLOOKUP(N51,cualidades,2,0)),1,VLOOKUP(N51,cualidades,2,0))</f>
        <v>1</v>
      </c>
      <c r="P51" s="53" t="str">
        <f>IF(ISBLANK(N51),"",VLOOKUP(N51,cualidades,3,0))</f>
        <v/>
      </c>
      <c r="Q51" s="53">
        <f t="shared" ref="Q51:Q53" si="9">ROUND(IF(H51="Usado",0.8*$C51,$C51),0)</f>
        <v>2</v>
      </c>
      <c r="R51" s="14">
        <f>IF(ISERROR(VLOOKUP($A51,Armaduras,2,0)),0,VLOOKUP($A51,Armaduras,2,0))</f>
        <v>50</v>
      </c>
      <c r="S51" s="4"/>
      <c r="T51" s="4"/>
      <c r="U51" s="4"/>
      <c r="V51" s="4"/>
      <c r="W51" s="4"/>
      <c r="X51" s="4"/>
      <c r="Y51" s="4"/>
      <c r="Z51" s="4"/>
    </row>
    <row r="52" ht="34.5" customHeight="1">
      <c r="A52" s="47" t="s">
        <v>111</v>
      </c>
      <c r="B52" s="48">
        <f t="shared" si="8"/>
        <v>40</v>
      </c>
      <c r="C52" s="31">
        <f>IF(ISERROR(VLOOKUP($A52,Armaduras,3,0)),0,VLOOKUP($A52,Armaduras,3,0))</f>
        <v>3</v>
      </c>
      <c r="D52" s="31" t="str">
        <f>IF(ISERROR(VLOOKUP($A52,Armaduras,4,0)),"",VLOOKUP($A52,Armaduras,4,0))</f>
        <v>Torso</v>
      </c>
      <c r="E52" s="31">
        <f>IF(ISERROR(VLOOKUP($A52,Armaduras,5,0)),"",VLOOKUP($A52,Armaduras,5,0))</f>
        <v>0</v>
      </c>
      <c r="F52" s="31" t="str">
        <f>IF(ISERROR(VLOOKUP($A52,Armaduras,6,0)),"",VLOOKUP($A52,Armaduras,6,0))</f>
        <v>-</v>
      </c>
      <c r="G52" s="31" t="str">
        <f>IF(ISERROR(VLOOKUP($A52,Armaduras,7,0)),"",VLOOKUP($A52,Armaduras,7,0))</f>
        <v>Ropa gruesa y resistente. La favorita de los Viajeros. Normalmente hecha de lana.</v>
      </c>
      <c r="H52" s="50" t="s">
        <v>106</v>
      </c>
      <c r="I52" s="52">
        <f>IF(ISERROR(VLOOKUP(H52,cualidades,2,0)),1,VLOOKUP(H52,cualidades,2,0))</f>
        <v>0.8</v>
      </c>
      <c r="J52" s="53" t="str">
        <f>IF(ISBLANK(H52),"",VLOOKUP(H52,cualidades,3,0))</f>
        <v>La durabilidad del objeto es x0,8 de su valor original.</v>
      </c>
      <c r="K52" s="50"/>
      <c r="L52" s="53">
        <f>IF(ISERROR(VLOOKUP(K52,cualidades,2,0)),1,VLOOKUP(K52,cualidades,2,0))</f>
        <v>1</v>
      </c>
      <c r="M52" s="53" t="str">
        <f>IF(ISBLANK(K52),"",VLOOKUP(K52,cualidades,3,0))</f>
        <v/>
      </c>
      <c r="N52" s="50"/>
      <c r="O52" s="53">
        <f>IF(ISERROR(VLOOKUP(N52,cualidades,2,0)),1,VLOOKUP(N52,cualidades,2,0))</f>
        <v>1</v>
      </c>
      <c r="P52" s="53" t="str">
        <f>IF(ISBLANK(N52),"",VLOOKUP(N52,cualidades,3,0))</f>
        <v/>
      </c>
      <c r="Q52" s="53">
        <f t="shared" si="9"/>
        <v>2</v>
      </c>
      <c r="R52" s="14">
        <f>IF(ISERROR(VLOOKUP($A52,Armaduras,2,0)),0,VLOOKUP($A52,Armaduras,2,0))</f>
        <v>50</v>
      </c>
      <c r="S52" s="4"/>
      <c r="T52" s="4"/>
      <c r="U52" s="4"/>
      <c r="V52" s="4"/>
      <c r="W52" s="4"/>
      <c r="X52" s="4"/>
      <c r="Y52" s="4"/>
      <c r="Z52" s="4"/>
    </row>
    <row r="53" ht="12.75" customHeight="1">
      <c r="A53" s="47"/>
      <c r="B53" s="48">
        <f t="shared" si="8"/>
        <v>0</v>
      </c>
      <c r="C53" s="31">
        <f>IF(ISERROR(VLOOKUP($A53,Armaduras,3,0)),0,VLOOKUP($A53,Armaduras,3,0))</f>
        <v>0</v>
      </c>
      <c r="D53" s="31" t="str">
        <f>IF(ISERROR(VLOOKUP($A53,Armaduras,4,0)),"",VLOOKUP($A53,Armaduras,4,0))</f>
        <v/>
      </c>
      <c r="E53" s="31" t="str">
        <f>IF(ISERROR(VLOOKUP($A53,Armaduras,5,0)),"",VLOOKUP($A53,Armaduras,5,0))</f>
        <v/>
      </c>
      <c r="F53" s="31" t="str">
        <f>IF(ISERROR(VLOOKUP($A53,Armaduras,6,0)),"",VLOOKUP($A53,Armaduras,6,0))</f>
        <v/>
      </c>
      <c r="G53" s="31" t="str">
        <f>IF(ISERROR(VLOOKUP($A53,Armaduras,7,0)),"",VLOOKUP($A53,Armaduras,7,0))</f>
        <v/>
      </c>
      <c r="H53" s="50"/>
      <c r="I53" s="53">
        <f>IF(ISERROR(VLOOKUP(H53,cualidades,2,0)),1,VLOOKUP(H53,cualidades,2,0))</f>
        <v>1</v>
      </c>
      <c r="J53" s="53" t="str">
        <f>IF(ISBLANK(H53),"",VLOOKUP(H53,cualidades,3,0))</f>
        <v/>
      </c>
      <c r="K53" s="50"/>
      <c r="L53" s="53">
        <f>IF(ISERROR(VLOOKUP(K53,cualidades,2,0)),1,VLOOKUP(K53,cualidades,2,0))</f>
        <v>1</v>
      </c>
      <c r="M53" s="53" t="str">
        <f>IF(ISBLANK(K53),"",VLOOKUP(K53,cualidades,3,0))</f>
        <v/>
      </c>
      <c r="N53" s="50"/>
      <c r="O53" s="53">
        <f>IF(ISERROR(VLOOKUP(N53,cualidades,2,0)),1,VLOOKUP(N53,cualidades,2,0))</f>
        <v>1</v>
      </c>
      <c r="P53" s="53" t="str">
        <f>IF(ISBLANK(N53),"",VLOOKUP(N53,cualidades,3,0))</f>
        <v/>
      </c>
      <c r="Q53" s="53">
        <f t="shared" si="9"/>
        <v>0</v>
      </c>
      <c r="R53" s="14">
        <f>IF(ISERROR(VLOOKUP($A53,Armaduras,2,0)),0,VLOOKUP($A53,Armaduras,2,0))</f>
        <v>0</v>
      </c>
      <c r="S53" s="4"/>
      <c r="T53" s="4"/>
      <c r="U53" s="4"/>
      <c r="V53" s="4"/>
      <c r="W53" s="4"/>
      <c r="X53" s="4"/>
      <c r="Y53" s="4"/>
      <c r="Z53" s="4"/>
    </row>
    <row r="54" ht="12.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34" t="s">
        <v>124</v>
      </c>
      <c r="B55" s="31" t="s">
        <v>96</v>
      </c>
      <c r="C55" s="31" t="s">
        <v>97</v>
      </c>
      <c r="D55" s="31" t="s">
        <v>32</v>
      </c>
      <c r="E55" s="60" t="s">
        <v>34</v>
      </c>
      <c r="F55" s="4"/>
      <c r="G55" s="4"/>
      <c r="H55" s="4"/>
      <c r="I55" s="4"/>
      <c r="J55" s="4"/>
      <c r="K55" s="4"/>
      <c r="L55" s="4"/>
      <c r="M55" s="4"/>
      <c r="N55" s="4"/>
      <c r="O55" s="4"/>
      <c r="P55" s="4"/>
      <c r="Q55" s="4"/>
      <c r="R55" s="4"/>
      <c r="S55" s="4"/>
      <c r="T55" s="4"/>
      <c r="U55" s="4"/>
      <c r="V55" s="4"/>
      <c r="W55" s="4"/>
      <c r="X55" s="4"/>
      <c r="Y55" s="4"/>
      <c r="Z55" s="4"/>
    </row>
    <row r="56" ht="57.0" customHeight="1">
      <c r="A56" s="59" t="s">
        <v>125</v>
      </c>
      <c r="B56" s="31">
        <f t="shared" ref="B56:B61" si="10">D56*F56</f>
        <v>30</v>
      </c>
      <c r="C56" s="31">
        <f t="shared" ref="C56:C61" si="11">D56*G56</f>
        <v>3</v>
      </c>
      <c r="D56" s="61">
        <v>3.0</v>
      </c>
      <c r="E56" s="60" t="str">
        <f>IF(ISERROR(VLOOKUP($A56,Raciones,4,0)),"",VLOOKUP($A56,Raciones,4,0))</f>
        <v>Comida empaquetada que se puede llevar en un viaje.</v>
      </c>
      <c r="F56" s="14">
        <f>IF(ISERROR(VLOOKUP($A56,Raciones,2,0)),0,VLOOKUP($A56,Raciones,2,0))</f>
        <v>10</v>
      </c>
      <c r="G56" s="14">
        <f>IF(ISERROR(VLOOKUP($A56,Raciones,3,0)),0,VLOOKUP($A56,Raciones,3,0))</f>
        <v>1</v>
      </c>
      <c r="H56" s="4"/>
      <c r="I56" s="4"/>
      <c r="J56" s="4"/>
      <c r="K56" s="55"/>
      <c r="L56" s="4"/>
      <c r="M56" s="4"/>
      <c r="N56" s="4"/>
      <c r="O56" s="4"/>
      <c r="P56" s="4"/>
      <c r="Q56" s="4"/>
      <c r="R56" s="4"/>
      <c r="S56" s="4"/>
      <c r="T56" s="4"/>
      <c r="U56" s="4"/>
      <c r="V56" s="4"/>
      <c r="W56" s="4"/>
      <c r="X56" s="4"/>
      <c r="Y56" s="4"/>
      <c r="Z56" s="4"/>
    </row>
    <row r="57" ht="12.75" customHeight="1">
      <c r="A57" s="59"/>
      <c r="B57" s="31">
        <f t="shared" si="10"/>
        <v>0</v>
      </c>
      <c r="C57" s="31">
        <f t="shared" si="11"/>
        <v>0</v>
      </c>
      <c r="D57" s="61"/>
      <c r="E57" s="60" t="str">
        <f>IF(ISERROR(VLOOKUP($A57,Raciones,4,0)),"",VLOOKUP($A57,Raciones,4,0))</f>
        <v/>
      </c>
      <c r="F57" s="14">
        <f>IF(ISERROR(VLOOKUP($A57,Raciones,2,0)),0,VLOOKUP($A57,Raciones,2,0))</f>
        <v>0</v>
      </c>
      <c r="G57" s="14">
        <f>IF(ISERROR(VLOOKUP($A57,Raciones,3,0)),0,VLOOKUP($A57,Raciones,3,0))</f>
        <v>0</v>
      </c>
      <c r="H57" s="4"/>
      <c r="I57" s="4"/>
      <c r="J57" s="4"/>
      <c r="K57" s="55"/>
      <c r="L57" s="4"/>
      <c r="M57" s="4"/>
      <c r="N57" s="4"/>
      <c r="O57" s="4"/>
      <c r="P57" s="4"/>
      <c r="Q57" s="4"/>
      <c r="R57" s="4"/>
      <c r="S57" s="4"/>
      <c r="T57" s="4"/>
      <c r="U57" s="4"/>
      <c r="V57" s="4"/>
      <c r="W57" s="4"/>
      <c r="X57" s="4"/>
      <c r="Y57" s="4"/>
      <c r="Z57" s="4"/>
    </row>
    <row r="58" ht="12.75" customHeight="1">
      <c r="A58" s="59"/>
      <c r="B58" s="31">
        <f t="shared" si="10"/>
        <v>0</v>
      </c>
      <c r="C58" s="31">
        <f t="shared" si="11"/>
        <v>0</v>
      </c>
      <c r="D58" s="61"/>
      <c r="E58" s="60" t="str">
        <f>IF(ISERROR(VLOOKUP($A58,Raciones,4,0)),"",VLOOKUP($A58,Raciones,4,0))</f>
        <v/>
      </c>
      <c r="F58" s="14">
        <f>IF(ISERROR(VLOOKUP($A58,Raciones,2,0)),0,VLOOKUP($A58,Raciones,2,0))</f>
        <v>0</v>
      </c>
      <c r="G58" s="14">
        <f>IF(ISERROR(VLOOKUP($A58,Raciones,3,0)),0,VLOOKUP($A58,Raciones,3,0))</f>
        <v>0</v>
      </c>
      <c r="H58" s="4"/>
      <c r="I58" s="4"/>
      <c r="J58" s="4"/>
      <c r="K58" s="55"/>
      <c r="L58" s="4"/>
      <c r="M58" s="4"/>
      <c r="N58" s="4"/>
      <c r="O58" s="4"/>
      <c r="P58" s="4"/>
      <c r="Q58" s="4"/>
      <c r="R58" s="4"/>
      <c r="S58" s="4"/>
      <c r="T58" s="4"/>
      <c r="U58" s="4"/>
      <c r="V58" s="4"/>
      <c r="W58" s="4"/>
      <c r="X58" s="4"/>
      <c r="Y58" s="4"/>
      <c r="Z58" s="4"/>
    </row>
    <row r="59" ht="12.75" customHeight="1">
      <c r="A59" s="59"/>
      <c r="B59" s="31">
        <f t="shared" si="10"/>
        <v>0</v>
      </c>
      <c r="C59" s="31">
        <f t="shared" si="11"/>
        <v>0</v>
      </c>
      <c r="D59" s="61"/>
      <c r="E59" s="60" t="str">
        <f>IF(ISERROR(VLOOKUP($A59,Raciones,4,0)),"",VLOOKUP($A59,Raciones,4,0))</f>
        <v/>
      </c>
      <c r="F59" s="14">
        <f>IF(ISERROR(VLOOKUP($A59,Raciones,2,0)),0,VLOOKUP($A59,Raciones,2,0))</f>
        <v>0</v>
      </c>
      <c r="G59" s="14">
        <f>IF(ISERROR(VLOOKUP($A59,Raciones,3,0)),0,VLOOKUP($A59,Raciones,3,0))</f>
        <v>0</v>
      </c>
      <c r="H59" s="4"/>
      <c r="I59" s="4"/>
      <c r="J59" s="4"/>
      <c r="K59" s="55"/>
      <c r="L59" s="4"/>
      <c r="M59" s="4"/>
      <c r="N59" s="4"/>
      <c r="O59" s="4"/>
      <c r="P59" s="4"/>
      <c r="Q59" s="4"/>
      <c r="R59" s="4"/>
      <c r="S59" s="4"/>
      <c r="T59" s="4"/>
      <c r="U59" s="4"/>
      <c r="V59" s="4"/>
      <c r="W59" s="4"/>
      <c r="X59" s="4"/>
      <c r="Y59" s="4"/>
      <c r="Z59" s="4"/>
    </row>
    <row r="60" ht="12.75" customHeight="1">
      <c r="A60" s="59"/>
      <c r="B60" s="31">
        <f t="shared" si="10"/>
        <v>0</v>
      </c>
      <c r="C60" s="31">
        <f t="shared" si="11"/>
        <v>0</v>
      </c>
      <c r="D60" s="61"/>
      <c r="E60" s="60" t="str">
        <f>IF(ISERROR(VLOOKUP($A60,Raciones,4,0)),"",VLOOKUP($A60,Raciones,4,0))</f>
        <v/>
      </c>
      <c r="F60" s="14">
        <f>IF(ISERROR(VLOOKUP($A60,Raciones,2,0)),0,VLOOKUP($A60,Raciones,2,0))</f>
        <v>0</v>
      </c>
      <c r="G60" s="14">
        <f>IF(ISERROR(VLOOKUP($A60,Raciones,3,0)),0,VLOOKUP($A60,Raciones,3,0))</f>
        <v>0</v>
      </c>
      <c r="H60" s="4"/>
      <c r="I60" s="4"/>
      <c r="J60" s="4"/>
      <c r="K60" s="55"/>
      <c r="L60" s="4"/>
      <c r="M60" s="4"/>
      <c r="N60" s="4"/>
      <c r="O60" s="4"/>
      <c r="P60" s="4"/>
      <c r="Q60" s="4"/>
      <c r="R60" s="4"/>
      <c r="S60" s="4"/>
      <c r="T60" s="4"/>
      <c r="U60" s="4"/>
      <c r="V60" s="4"/>
      <c r="W60" s="4"/>
      <c r="X60" s="4"/>
      <c r="Y60" s="4"/>
      <c r="Z60" s="4"/>
    </row>
    <row r="61" ht="12.75" customHeight="1">
      <c r="A61" s="59"/>
      <c r="B61" s="31">
        <f t="shared" si="10"/>
        <v>0</v>
      </c>
      <c r="C61" s="31">
        <f t="shared" si="11"/>
        <v>0</v>
      </c>
      <c r="D61" s="61"/>
      <c r="E61" s="60" t="str">
        <f>IF(ISERROR(VLOOKUP($A61,Raciones,4,0)),"",VLOOKUP($A61,Raciones,4,0))</f>
        <v/>
      </c>
      <c r="F61" s="14">
        <f>IF(ISERROR(VLOOKUP($A61,Raciones,2,0)),0,VLOOKUP($A61,Raciones,2,0))</f>
        <v>0</v>
      </c>
      <c r="G61" s="14">
        <f>IF(ISERROR(VLOOKUP($A61,Raciones,3,0)),0,VLOOKUP($A61,Raciones,3,0))</f>
        <v>0</v>
      </c>
      <c r="H61" s="4"/>
      <c r="I61" s="4"/>
      <c r="J61" s="4"/>
      <c r="K61" s="55"/>
      <c r="L61" s="4"/>
      <c r="M61" s="4"/>
      <c r="N61" s="4"/>
      <c r="O61" s="4"/>
      <c r="P61" s="4"/>
      <c r="Q61" s="4"/>
      <c r="R61" s="4"/>
      <c r="S61" s="4"/>
      <c r="T61" s="4"/>
      <c r="U61" s="4"/>
      <c r="V61" s="4"/>
      <c r="W61" s="4"/>
      <c r="X61" s="4"/>
      <c r="Y61" s="4"/>
      <c r="Z61" s="4"/>
    </row>
    <row r="62" ht="12.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34" t="s">
        <v>126</v>
      </c>
      <c r="B63" s="26" t="s">
        <v>96</v>
      </c>
      <c r="C63" s="26" t="s">
        <v>97</v>
      </c>
      <c r="D63" s="26" t="s">
        <v>127</v>
      </c>
      <c r="E63" s="26" t="s">
        <v>100</v>
      </c>
      <c r="F63" s="46" t="s">
        <v>101</v>
      </c>
      <c r="G63" s="42"/>
      <c r="H63" s="42"/>
      <c r="I63" s="42"/>
      <c r="J63" s="42"/>
      <c r="K63" s="42"/>
      <c r="L63" s="42"/>
      <c r="M63" s="42"/>
      <c r="N63" s="7"/>
      <c r="O63" s="4"/>
      <c r="P63" s="4"/>
      <c r="Q63" s="4"/>
      <c r="R63" s="4"/>
      <c r="S63" s="4"/>
      <c r="T63" s="4"/>
      <c r="U63" s="4"/>
      <c r="V63" s="4"/>
      <c r="W63" s="4"/>
      <c r="X63" s="4"/>
      <c r="Y63" s="4"/>
      <c r="Z63" s="4"/>
    </row>
    <row r="64" ht="14.25" customHeight="1">
      <c r="A64" s="61"/>
      <c r="B64" s="26">
        <f t="shared" ref="B64:B73" si="12">G64*J64*M64*O64</f>
        <v>0</v>
      </c>
      <c r="C64" s="26">
        <f>IF(ISERROR(VLOOKUP($A64,RopadeViaje,3,0)),0,VLOOKUP($A64,RopadeViaje,3,0))</f>
        <v>0</v>
      </c>
      <c r="D64" s="53" t="str">
        <f>IF(ISBLANK($A64),"",VLOOKUP($A64,RopadeViaje,4,0))</f>
        <v/>
      </c>
      <c r="E64" s="53" t="str">
        <f>IF(ISBLANK($A64),"",VLOOKUP($A64,RopadeViaje,5,0))</f>
        <v/>
      </c>
      <c r="F64" s="50"/>
      <c r="G64" s="53">
        <f>IF(ISERROR(VLOOKUP(F64,cualidades,2,0)),1,VLOOKUP(F64,cualidades,2,0))</f>
        <v>1</v>
      </c>
      <c r="H64" s="53" t="str">
        <f>IF(ISBLANK(F64),"",VLOOKUP(F64,cualidades,3,0))</f>
        <v/>
      </c>
      <c r="I64" s="50"/>
      <c r="J64" s="53">
        <f>IF(ISERROR(VLOOKUP(I64,cualidades,2,0)),1,VLOOKUP(I64,cualidades,2,0))</f>
        <v>1</v>
      </c>
      <c r="K64" s="53" t="str">
        <f>IF(ISBLANK(I64),"",VLOOKUP(I64,cualidades,3,0))</f>
        <v/>
      </c>
      <c r="L64" s="50"/>
      <c r="M64" s="53">
        <f>IF(ISERROR(VLOOKUP(L64,cualidades,2,0)),1,VLOOKUP(L64,cualidades,2,0))</f>
        <v>1</v>
      </c>
      <c r="N64" s="53" t="str">
        <f>IF(ISBLANK(L64),"",VLOOKUP(L64,cualidades,3,0))</f>
        <v/>
      </c>
      <c r="O64" s="55">
        <f>IF(ISERROR(VLOOKUP($A64,RopadeViaje,2,0)),0,VLOOKUP($A64,RopadeViaje,2,0))</f>
        <v>0</v>
      </c>
      <c r="P64" s="4"/>
      <c r="Q64" s="4"/>
      <c r="R64" s="4"/>
      <c r="S64" s="4"/>
      <c r="T64" s="4"/>
      <c r="U64" s="4"/>
      <c r="V64" s="4"/>
      <c r="W64" s="4"/>
      <c r="X64" s="4"/>
      <c r="Y64" s="4"/>
      <c r="Z64" s="4"/>
    </row>
    <row r="65" ht="12.75" customHeight="1">
      <c r="A65" s="61"/>
      <c r="B65" s="26">
        <f t="shared" si="12"/>
        <v>0</v>
      </c>
      <c r="C65" s="26">
        <f>IF(ISERROR(VLOOKUP($A65,RopadeViaje,3,0)),0,VLOOKUP($A65,RopadeViaje,3,0))</f>
        <v>0</v>
      </c>
      <c r="D65" s="53" t="str">
        <f>IF(ISBLANK($A65),"",VLOOKUP($A65,RopadeViaje,4,0))</f>
        <v/>
      </c>
      <c r="E65" s="53" t="str">
        <f>IF(ISBLANK($A65),"",VLOOKUP($A65,RopadeViaje,5,0))</f>
        <v/>
      </c>
      <c r="F65" s="50"/>
      <c r="G65" s="53">
        <f>IF(ISERROR(VLOOKUP(F65,cualidades,2,0)),1,VLOOKUP(F65,cualidades,2,0))</f>
        <v>1</v>
      </c>
      <c r="H65" s="53" t="str">
        <f>IF(ISBLANK(F65),"",VLOOKUP(F65,cualidades,3,0))</f>
        <v/>
      </c>
      <c r="I65" s="50"/>
      <c r="J65" s="53">
        <f>IF(ISERROR(VLOOKUP(I65,cualidades,2,0)),1,VLOOKUP(I65,cualidades,2,0))</f>
        <v>1</v>
      </c>
      <c r="K65" s="53" t="str">
        <f>IF(ISBLANK(I65),"",VLOOKUP(I65,cualidades,3,0))</f>
        <v/>
      </c>
      <c r="L65" s="50"/>
      <c r="M65" s="53">
        <f>IF(ISERROR(VLOOKUP(L65,cualidades,2,0)),1,VLOOKUP(L65,cualidades,2,0))</f>
        <v>1</v>
      </c>
      <c r="N65" s="53" t="str">
        <f>IF(ISBLANK(L65),"",VLOOKUP(L65,cualidades,3,0))</f>
        <v/>
      </c>
      <c r="O65" s="55">
        <f>IF(ISERROR(VLOOKUP($A65,RopadeViaje,2,0)),0,VLOOKUP($A65,RopadeViaje,2,0))</f>
        <v>0</v>
      </c>
      <c r="P65" s="4"/>
      <c r="Q65" s="4"/>
      <c r="R65" s="4"/>
      <c r="S65" s="4"/>
      <c r="T65" s="4"/>
      <c r="U65" s="4"/>
      <c r="V65" s="4"/>
      <c r="W65" s="4"/>
      <c r="X65" s="4"/>
      <c r="Y65" s="4"/>
      <c r="Z65" s="4"/>
    </row>
    <row r="66" ht="12.75" customHeight="1">
      <c r="A66" s="61"/>
      <c r="B66" s="26">
        <f t="shared" si="12"/>
        <v>0</v>
      </c>
      <c r="C66" s="26">
        <f>IF(ISERROR(VLOOKUP($A66,RopadeViaje,3,0)),0,VLOOKUP($A66,RopadeViaje,3,0))</f>
        <v>0</v>
      </c>
      <c r="D66" s="53" t="str">
        <f>IF(ISBLANK($A66),"",VLOOKUP($A66,RopadeViaje,4,0))</f>
        <v/>
      </c>
      <c r="E66" s="53" t="str">
        <f>IF(ISBLANK($A66),"",VLOOKUP($A66,RopadeViaje,5,0))</f>
        <v/>
      </c>
      <c r="F66" s="50"/>
      <c r="G66" s="53">
        <f>IF(ISERROR(VLOOKUP(F66,cualidades,2,0)),1,VLOOKUP(F66,cualidades,2,0))</f>
        <v>1</v>
      </c>
      <c r="H66" s="53" t="str">
        <f>IF(ISBLANK(F66),"",VLOOKUP(F66,cualidades,3,0))</f>
        <v/>
      </c>
      <c r="I66" s="50"/>
      <c r="J66" s="53">
        <f>IF(ISERROR(VLOOKUP(I66,cualidades,2,0)),1,VLOOKUP(I66,cualidades,2,0))</f>
        <v>1</v>
      </c>
      <c r="K66" s="53" t="str">
        <f>IF(ISBLANK(I66),"",VLOOKUP(I66,cualidades,3,0))</f>
        <v/>
      </c>
      <c r="L66" s="50"/>
      <c r="M66" s="53">
        <f>IF(ISERROR(VLOOKUP(L66,cualidades,2,0)),1,VLOOKUP(L66,cualidades,2,0))</f>
        <v>1</v>
      </c>
      <c r="N66" s="53" t="str">
        <f>IF(ISBLANK(L66),"",VLOOKUP(L66,cualidades,3,0))</f>
        <v/>
      </c>
      <c r="O66" s="55">
        <f>IF(ISERROR(VLOOKUP($A66,RopadeViaje,2,0)),0,VLOOKUP($A66,RopadeViaje,2,0))</f>
        <v>0</v>
      </c>
      <c r="P66" s="4"/>
      <c r="Q66" s="4"/>
      <c r="R66" s="4"/>
      <c r="S66" s="4"/>
      <c r="T66" s="4"/>
      <c r="U66" s="4"/>
      <c r="V66" s="4"/>
      <c r="W66" s="4"/>
      <c r="X66" s="4"/>
      <c r="Y66" s="4"/>
      <c r="Z66" s="4"/>
    </row>
    <row r="67" ht="12.75" customHeight="1">
      <c r="A67" s="61"/>
      <c r="B67" s="26">
        <f t="shared" si="12"/>
        <v>0</v>
      </c>
      <c r="C67" s="26">
        <f>IF(ISERROR(VLOOKUP($A67,RopadeViaje,3,0)),0,VLOOKUP($A67,RopadeViaje,3,0))</f>
        <v>0</v>
      </c>
      <c r="D67" s="53" t="str">
        <f>IF(ISBLANK($A67),"",VLOOKUP($A67,RopadeViaje,4,0))</f>
        <v/>
      </c>
      <c r="E67" s="53" t="str">
        <f>IF(ISBLANK($A67),"",VLOOKUP($A67,RopadeViaje,5,0))</f>
        <v/>
      </c>
      <c r="F67" s="50"/>
      <c r="G67" s="53">
        <f>IF(ISERROR(VLOOKUP(F67,cualidades,2,0)),1,VLOOKUP(F67,cualidades,2,0))</f>
        <v>1</v>
      </c>
      <c r="H67" s="53" t="str">
        <f>IF(ISBLANK(F67),"",VLOOKUP(F67,cualidades,3,0))</f>
        <v/>
      </c>
      <c r="I67" s="50"/>
      <c r="J67" s="53">
        <f>IF(ISERROR(VLOOKUP(I67,cualidades,2,0)),1,VLOOKUP(I67,cualidades,2,0))</f>
        <v>1</v>
      </c>
      <c r="K67" s="53" t="str">
        <f>IF(ISBLANK(I67),"",VLOOKUP(I67,cualidades,3,0))</f>
        <v/>
      </c>
      <c r="L67" s="50"/>
      <c r="M67" s="53">
        <f>IF(ISERROR(VLOOKUP(L67,cualidades,2,0)),1,VLOOKUP(L67,cualidades,2,0))</f>
        <v>1</v>
      </c>
      <c r="N67" s="53" t="str">
        <f>IF(ISBLANK(L67),"",VLOOKUP(L67,cualidades,3,0))</f>
        <v/>
      </c>
      <c r="O67" s="55">
        <f>IF(ISERROR(VLOOKUP($A67,RopadeViaje,2,0)),0,VLOOKUP($A67,RopadeViaje,2,0))</f>
        <v>0</v>
      </c>
      <c r="P67" s="4"/>
      <c r="Q67" s="4"/>
      <c r="R67" s="4"/>
      <c r="S67" s="4"/>
      <c r="T67" s="4"/>
      <c r="U67" s="4"/>
      <c r="V67" s="4"/>
      <c r="W67" s="4"/>
      <c r="X67" s="4"/>
      <c r="Y67" s="4"/>
      <c r="Z67" s="4"/>
    </row>
    <row r="68" ht="12.75" customHeight="1">
      <c r="A68" s="61"/>
      <c r="B68" s="26">
        <f t="shared" si="12"/>
        <v>0</v>
      </c>
      <c r="C68" s="26">
        <f>IF(ISERROR(VLOOKUP($A68,RopadeViaje,3,0)),0,VLOOKUP($A68,RopadeViaje,3,0))</f>
        <v>0</v>
      </c>
      <c r="D68" s="53" t="str">
        <f>IF(ISBLANK($A68),"",VLOOKUP($A68,RopadeViaje,4,0))</f>
        <v/>
      </c>
      <c r="E68" s="53" t="str">
        <f>IF(ISBLANK($A68),"",VLOOKUP($A68,RopadeViaje,5,0))</f>
        <v/>
      </c>
      <c r="F68" s="50"/>
      <c r="G68" s="53">
        <f>IF(ISERROR(VLOOKUP(F68,cualidades,2,0)),1,VLOOKUP(F68,cualidades,2,0))</f>
        <v>1</v>
      </c>
      <c r="H68" s="53" t="str">
        <f>IF(ISBLANK(F68),"",VLOOKUP(F68,cualidades,3,0))</f>
        <v/>
      </c>
      <c r="I68" s="50"/>
      <c r="J68" s="53">
        <f>IF(ISERROR(VLOOKUP(I68,cualidades,2,0)),1,VLOOKUP(I68,cualidades,2,0))</f>
        <v>1</v>
      </c>
      <c r="K68" s="53" t="str">
        <f>IF(ISBLANK(I68),"",VLOOKUP(I68,cualidades,3,0))</f>
        <v/>
      </c>
      <c r="L68" s="50"/>
      <c r="M68" s="53">
        <f>IF(ISERROR(VLOOKUP(L68,cualidades,2,0)),1,VLOOKUP(L68,cualidades,2,0))</f>
        <v>1</v>
      </c>
      <c r="N68" s="53" t="str">
        <f>IF(ISBLANK(L68),"",VLOOKUP(L68,cualidades,3,0))</f>
        <v/>
      </c>
      <c r="O68" s="55">
        <f>IF(ISERROR(VLOOKUP($A68,RopadeViaje,2,0)),0,VLOOKUP($A68,RopadeViaje,2,0))</f>
        <v>0</v>
      </c>
      <c r="P68" s="4"/>
      <c r="Q68" s="4"/>
      <c r="R68" s="4"/>
      <c r="S68" s="4"/>
      <c r="T68" s="4"/>
      <c r="U68" s="4"/>
      <c r="V68" s="4"/>
      <c r="W68" s="4"/>
      <c r="X68" s="4"/>
      <c r="Y68" s="4"/>
      <c r="Z68" s="4"/>
    </row>
    <row r="69" ht="12.75" customHeight="1">
      <c r="A69" s="61"/>
      <c r="B69" s="26">
        <f t="shared" si="12"/>
        <v>0</v>
      </c>
      <c r="C69" s="26">
        <f>IF(ISERROR(VLOOKUP($A69,RopadeViaje,3,0)),0,VLOOKUP($A69,RopadeViaje,3,0))</f>
        <v>0</v>
      </c>
      <c r="D69" s="53" t="str">
        <f>IF(ISBLANK($A69),"",VLOOKUP($A69,RopadeViaje,4,0))</f>
        <v/>
      </c>
      <c r="E69" s="53" t="str">
        <f>IF(ISBLANK($A69),"",VLOOKUP($A69,RopadeViaje,5,0))</f>
        <v/>
      </c>
      <c r="F69" s="50"/>
      <c r="G69" s="53">
        <f>IF(ISERROR(VLOOKUP(F69,cualidades,2,0)),1,VLOOKUP(F69,cualidades,2,0))</f>
        <v>1</v>
      </c>
      <c r="H69" s="53" t="str">
        <f>IF(ISBLANK(F69),"",VLOOKUP(F69,cualidades,3,0))</f>
        <v/>
      </c>
      <c r="I69" s="50"/>
      <c r="J69" s="53">
        <f>IF(ISERROR(VLOOKUP(I69,cualidades,2,0)),1,VLOOKUP(I69,cualidades,2,0))</f>
        <v>1</v>
      </c>
      <c r="K69" s="53" t="str">
        <f>IF(ISBLANK(I69),"",VLOOKUP(I69,cualidades,3,0))</f>
        <v/>
      </c>
      <c r="L69" s="50"/>
      <c r="M69" s="53">
        <f>IF(ISERROR(VLOOKUP(L69,cualidades,2,0)),1,VLOOKUP(L69,cualidades,2,0))</f>
        <v>1</v>
      </c>
      <c r="N69" s="53" t="str">
        <f>IF(ISBLANK(L69),"",VLOOKUP(L69,cualidades,3,0))</f>
        <v/>
      </c>
      <c r="O69" s="55">
        <f>IF(ISERROR(VLOOKUP($A69,RopadeViaje,2,0)),0,VLOOKUP($A69,RopadeViaje,2,0))</f>
        <v>0</v>
      </c>
      <c r="P69" s="4"/>
      <c r="Q69" s="4"/>
      <c r="R69" s="4"/>
      <c r="S69" s="4"/>
      <c r="T69" s="4"/>
      <c r="U69" s="4"/>
      <c r="V69" s="4"/>
      <c r="W69" s="4"/>
      <c r="X69" s="4"/>
      <c r="Y69" s="4"/>
      <c r="Z69" s="4"/>
    </row>
    <row r="70" ht="12.75" customHeight="1">
      <c r="A70" s="61"/>
      <c r="B70" s="26">
        <f t="shared" si="12"/>
        <v>0</v>
      </c>
      <c r="C70" s="26">
        <f>IF(ISERROR(VLOOKUP($A70,RopadeViaje,3,0)),0,VLOOKUP($A70,RopadeViaje,3,0))</f>
        <v>0</v>
      </c>
      <c r="D70" s="53" t="str">
        <f>IF(ISBLANK($A70),"",VLOOKUP($A70,RopadeViaje,4,0))</f>
        <v/>
      </c>
      <c r="E70" s="53" t="str">
        <f>IF(ISBLANK($A70),"",VLOOKUP($A70,RopadeViaje,5,0))</f>
        <v/>
      </c>
      <c r="F70" s="50"/>
      <c r="G70" s="53">
        <f>IF(ISERROR(VLOOKUP(F70,cualidades,2,0)),1,VLOOKUP(F70,cualidades,2,0))</f>
        <v>1</v>
      </c>
      <c r="H70" s="53" t="str">
        <f>IF(ISBLANK(F70),"",VLOOKUP(F70,cualidades,3,0))</f>
        <v/>
      </c>
      <c r="I70" s="50"/>
      <c r="J70" s="53">
        <f>IF(ISERROR(VLOOKUP(I70,cualidades,2,0)),1,VLOOKUP(I70,cualidades,2,0))</f>
        <v>1</v>
      </c>
      <c r="K70" s="53" t="str">
        <f>IF(ISBLANK(I70),"",VLOOKUP(I70,cualidades,3,0))</f>
        <v/>
      </c>
      <c r="L70" s="50"/>
      <c r="M70" s="53">
        <f>IF(ISERROR(VLOOKUP(L70,cualidades,2,0)),1,VLOOKUP(L70,cualidades,2,0))</f>
        <v>1</v>
      </c>
      <c r="N70" s="53" t="str">
        <f>IF(ISBLANK(L70),"",VLOOKUP(L70,cualidades,3,0))</f>
        <v/>
      </c>
      <c r="O70" s="55">
        <f>IF(ISERROR(VLOOKUP($A70,RopadeViaje,2,0)),0,VLOOKUP($A70,RopadeViaje,2,0))</f>
        <v>0</v>
      </c>
      <c r="P70" s="4"/>
      <c r="Q70" s="4"/>
      <c r="R70" s="4"/>
      <c r="S70" s="4"/>
      <c r="T70" s="4"/>
      <c r="U70" s="4"/>
      <c r="V70" s="4"/>
      <c r="W70" s="4"/>
      <c r="X70" s="4"/>
      <c r="Y70" s="4"/>
      <c r="Z70" s="4"/>
    </row>
    <row r="71" ht="12.75" customHeight="1">
      <c r="A71" s="61"/>
      <c r="B71" s="26">
        <f t="shared" si="12"/>
        <v>0</v>
      </c>
      <c r="C71" s="26">
        <f>IF(ISERROR(VLOOKUP($A71,RopadeViaje,3,0)),0,VLOOKUP($A71,RopadeViaje,3,0))</f>
        <v>0</v>
      </c>
      <c r="D71" s="53" t="str">
        <f>IF(ISBLANK($A71),"",VLOOKUP($A71,RopadeViaje,4,0))</f>
        <v/>
      </c>
      <c r="E71" s="53" t="str">
        <f>IF(ISBLANK($A71),"",VLOOKUP($A71,RopadeViaje,5,0))</f>
        <v/>
      </c>
      <c r="F71" s="50"/>
      <c r="G71" s="53">
        <f>IF(ISERROR(VLOOKUP(F71,cualidades,2,0)),1,VLOOKUP(F71,cualidades,2,0))</f>
        <v>1</v>
      </c>
      <c r="H71" s="53" t="str">
        <f>IF(ISBLANK(F71),"",VLOOKUP(F71,cualidades,3,0))</f>
        <v/>
      </c>
      <c r="I71" s="50"/>
      <c r="J71" s="53">
        <f>IF(ISERROR(VLOOKUP(I71,cualidades,2,0)),1,VLOOKUP(I71,cualidades,2,0))</f>
        <v>1</v>
      </c>
      <c r="K71" s="53" t="str">
        <f>IF(ISBLANK(I71),"",VLOOKUP(I71,cualidades,3,0))</f>
        <v/>
      </c>
      <c r="L71" s="50"/>
      <c r="M71" s="53">
        <f>IF(ISERROR(VLOOKUP(L71,cualidades,2,0)),1,VLOOKUP(L71,cualidades,2,0))</f>
        <v>1</v>
      </c>
      <c r="N71" s="53" t="str">
        <f>IF(ISBLANK(L71),"",VLOOKUP(L71,cualidades,3,0))</f>
        <v/>
      </c>
      <c r="O71" s="55">
        <f>IF(ISERROR(VLOOKUP($A71,RopadeViaje,2,0)),0,VLOOKUP($A71,RopadeViaje,2,0))</f>
        <v>0</v>
      </c>
      <c r="P71" s="4"/>
      <c r="Q71" s="4"/>
      <c r="R71" s="4"/>
      <c r="S71" s="4"/>
      <c r="T71" s="4"/>
      <c r="U71" s="4"/>
      <c r="V71" s="4"/>
      <c r="W71" s="4"/>
      <c r="X71" s="4"/>
      <c r="Y71" s="4"/>
      <c r="Z71" s="4"/>
    </row>
    <row r="72" ht="12.75" customHeight="1">
      <c r="A72" s="61"/>
      <c r="B72" s="26">
        <f t="shared" si="12"/>
        <v>0</v>
      </c>
      <c r="C72" s="26">
        <f>IF(ISERROR(VLOOKUP($A72,RopadeViaje,3,0)),0,VLOOKUP($A72,RopadeViaje,3,0))</f>
        <v>0</v>
      </c>
      <c r="D72" s="53" t="str">
        <f>IF(ISBLANK($A72),"",VLOOKUP($A72,RopadeViaje,4,0))</f>
        <v/>
      </c>
      <c r="E72" s="53" t="str">
        <f>IF(ISBLANK($A72),"",VLOOKUP($A72,RopadeViaje,5,0))</f>
        <v/>
      </c>
      <c r="F72" s="50"/>
      <c r="G72" s="53">
        <f>IF(ISERROR(VLOOKUP(F72,cualidades,2,0)),1,VLOOKUP(F72,cualidades,2,0))</f>
        <v>1</v>
      </c>
      <c r="H72" s="53" t="str">
        <f>IF(ISBLANK(F72),"",VLOOKUP(F72,cualidades,3,0))</f>
        <v/>
      </c>
      <c r="I72" s="50"/>
      <c r="J72" s="53">
        <f>IF(ISERROR(VLOOKUP(I72,cualidades,2,0)),1,VLOOKUP(I72,cualidades,2,0))</f>
        <v>1</v>
      </c>
      <c r="K72" s="53" t="str">
        <f>IF(ISBLANK(I72),"",VLOOKUP(I72,cualidades,3,0))</f>
        <v/>
      </c>
      <c r="L72" s="50"/>
      <c r="M72" s="53">
        <f>IF(ISERROR(VLOOKUP(L72,cualidades,2,0)),1,VLOOKUP(L72,cualidades,2,0))</f>
        <v>1</v>
      </c>
      <c r="N72" s="53" t="str">
        <f>IF(ISBLANK(L72),"",VLOOKUP(L72,cualidades,3,0))</f>
        <v/>
      </c>
      <c r="O72" s="55">
        <f>IF(ISERROR(VLOOKUP($A72,RopadeViaje,2,0)),0,VLOOKUP($A72,RopadeViaje,2,0))</f>
        <v>0</v>
      </c>
      <c r="P72" s="4"/>
      <c r="Q72" s="4"/>
      <c r="R72" s="4"/>
      <c r="S72" s="4"/>
      <c r="T72" s="4"/>
      <c r="U72" s="4"/>
      <c r="V72" s="4"/>
      <c r="W72" s="4"/>
      <c r="X72" s="4"/>
      <c r="Y72" s="4"/>
      <c r="Z72" s="4"/>
    </row>
    <row r="73" ht="12.75" customHeight="1">
      <c r="A73" s="61"/>
      <c r="B73" s="26">
        <f t="shared" si="12"/>
        <v>0</v>
      </c>
      <c r="C73" s="26">
        <f>IF(ISERROR(VLOOKUP($A73,RopadeViaje,3,0)),0,VLOOKUP($A73,RopadeViaje,3,0))</f>
        <v>0</v>
      </c>
      <c r="D73" s="53" t="str">
        <f>IF(ISBLANK($A73),"",VLOOKUP($A73,RopadeViaje,4,0))</f>
        <v/>
      </c>
      <c r="E73" s="53" t="str">
        <f>IF(ISBLANK($A73),"",VLOOKUP($A73,RopadeViaje,5,0))</f>
        <v/>
      </c>
      <c r="F73" s="50"/>
      <c r="G73" s="53">
        <f>IF(ISERROR(VLOOKUP(F73,cualidades,2,0)),1,VLOOKUP(F73,cualidades,2,0))</f>
        <v>1</v>
      </c>
      <c r="H73" s="53" t="str">
        <f>IF(ISBLANK(F73),"",VLOOKUP(F73,cualidades,3,0))</f>
        <v/>
      </c>
      <c r="I73" s="50"/>
      <c r="J73" s="53">
        <f>IF(ISERROR(VLOOKUP(I73,cualidades,2,0)),1,VLOOKUP(I73,cualidades,2,0))</f>
        <v>1</v>
      </c>
      <c r="K73" s="53" t="str">
        <f>IF(ISBLANK(I73),"",VLOOKUP(I73,cualidades,3,0))</f>
        <v/>
      </c>
      <c r="L73" s="50"/>
      <c r="M73" s="53">
        <f>IF(ISERROR(VLOOKUP(L73,cualidades,2,0)),1,VLOOKUP(L73,cualidades,2,0))</f>
        <v>1</v>
      </c>
      <c r="N73" s="53" t="str">
        <f>IF(ISBLANK(L73),"",VLOOKUP(L73,cualidades,3,0))</f>
        <v/>
      </c>
      <c r="O73" s="55">
        <f>IF(ISERROR(VLOOKUP($A73,RopadeViaje,2,0)),0,VLOOKUP($A73,RopadeViaje,2,0))</f>
        <v>0</v>
      </c>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62" t="s">
        <v>128</v>
      </c>
      <c r="B75" s="20" t="s">
        <v>96</v>
      </c>
      <c r="C75" s="20" t="s">
        <v>34</v>
      </c>
      <c r="D75" s="20" t="s">
        <v>129</v>
      </c>
      <c r="E75" s="20" t="s">
        <v>130</v>
      </c>
      <c r="F75" s="20" t="s">
        <v>34</v>
      </c>
      <c r="G75" s="20" t="s">
        <v>129</v>
      </c>
      <c r="H75" s="20" t="s">
        <v>130</v>
      </c>
      <c r="I75" s="20" t="s">
        <v>34</v>
      </c>
      <c r="J75" s="4"/>
      <c r="K75" s="55">
        <f>IF(ISERROR(VLOOKUP($A75,Equipo,2,0)),0,VLOOKUP($A75,Equipo,2,0))</f>
        <v>0</v>
      </c>
      <c r="L75" s="4"/>
      <c r="M75" s="4"/>
      <c r="N75" s="4"/>
      <c r="O75" s="4"/>
      <c r="P75" s="4"/>
      <c r="Q75" s="4"/>
      <c r="R75" s="4"/>
      <c r="S75" s="4"/>
      <c r="T75" s="4"/>
      <c r="U75" s="4"/>
      <c r="V75" s="4"/>
      <c r="W75" s="4"/>
      <c r="X75" s="4"/>
      <c r="Y75" s="4"/>
      <c r="Z75" s="4"/>
    </row>
    <row r="76" ht="58.5" customHeight="1">
      <c r="A76" s="61" t="s">
        <v>58</v>
      </c>
      <c r="B76" s="53">
        <f t="shared" ref="B76:B78" si="13">E76*H76*J76</f>
        <v>245</v>
      </c>
      <c r="C76" s="53" t="str">
        <f>IF(ISBLANK(D76),"",VLOOKUP($A76,Animales,3,0))</f>
        <v>Animal con Capacidad de Carga 15.</v>
      </c>
      <c r="D76" s="45" t="s">
        <v>131</v>
      </c>
      <c r="E76" s="52">
        <f>IF(ISERROR(VLOOKUP($D76,Característica_Animal,2,0)),1,VLOOKUP($D76,Característica_Animal,2,0))</f>
        <v>0.7</v>
      </c>
      <c r="F76" s="53" t="str">
        <f>IF(ISBLANK(D76),"",VLOOKUP(D76,Característica_Animal,3,0))</f>
        <v>A veces no sigue las órdenes de su amo.</v>
      </c>
      <c r="G76" s="45" t="s">
        <v>60</v>
      </c>
      <c r="H76" s="52">
        <f>IF(ISERROR(VLOOKUP($G76,Característica_Animal,2,0)),1,VLOOKUP($G76,Característica_Animal,2,0))</f>
        <v>0.7</v>
      </c>
      <c r="I76" s="53" t="str">
        <f>IF(ISBLANK(G76),"",VLOOKUP(G76,Característica_Animal,3,0))</f>
        <v>Sus llamadas/rebuznos/pisadas son muy ruidosas y molestas.</v>
      </c>
      <c r="J76" s="14">
        <f>IF(ISERROR(VLOOKUP($A76,Animales,2,0)),0,VLOOKUP($A76,Animales,2,0))</f>
        <v>500</v>
      </c>
      <c r="K76" s="55"/>
      <c r="L76" s="4"/>
      <c r="M76" s="4"/>
      <c r="N76" s="4"/>
      <c r="O76" s="4"/>
      <c r="P76" s="4"/>
      <c r="Q76" s="4"/>
      <c r="R76" s="4"/>
      <c r="S76" s="4"/>
      <c r="T76" s="4"/>
      <c r="U76" s="4"/>
      <c r="V76" s="4"/>
      <c r="W76" s="4"/>
      <c r="X76" s="4"/>
      <c r="Y76" s="4"/>
      <c r="Z76" s="4"/>
    </row>
    <row r="77" ht="12.75" customHeight="1">
      <c r="A77" s="61"/>
      <c r="B77" s="31">
        <f t="shared" si="13"/>
        <v>0</v>
      </c>
      <c r="C77" s="53" t="str">
        <f>IF(ISBLANK(D77),"",VLOOKUP($A77,Animales,3,0))</f>
        <v/>
      </c>
      <c r="D77" s="45"/>
      <c r="E77" s="53">
        <f>IF(ISERROR(VLOOKUP($D77,Característica_Animal,2,0)),1,VLOOKUP($D77,Característica_Animal,2,0))</f>
        <v>1</v>
      </c>
      <c r="F77" s="53" t="str">
        <f>IF(ISBLANK(D77),"",VLOOKUP(D77,Característica_Animal,3,0))</f>
        <v/>
      </c>
      <c r="G77" s="45"/>
      <c r="H77" s="53">
        <f>IF(ISERROR(VLOOKUP($G77,Característica_Animal,2,0)),1,VLOOKUP($G77,Característica_Animal,2,0))</f>
        <v>1</v>
      </c>
      <c r="I77" s="53" t="str">
        <f>IF(ISBLANK(G77),"",VLOOKUP(G77,Característica_Animal,3,0))</f>
        <v/>
      </c>
      <c r="J77" s="14">
        <f>IF(ISERROR(VLOOKUP($A77,Animales,2,0)),0,VLOOKUP($A77,Animales,2,0))</f>
        <v>0</v>
      </c>
      <c r="K77" s="55"/>
      <c r="L77" s="4"/>
      <c r="M77" s="4"/>
      <c r="N77" s="4"/>
      <c r="O77" s="4"/>
      <c r="P77" s="4"/>
      <c r="Q77" s="4"/>
      <c r="R77" s="4"/>
      <c r="S77" s="4"/>
      <c r="T77" s="4"/>
      <c r="U77" s="4"/>
      <c r="V77" s="4"/>
      <c r="W77" s="4"/>
      <c r="X77" s="4"/>
      <c r="Y77" s="4"/>
      <c r="Z77" s="4"/>
    </row>
    <row r="78" ht="12.75" customHeight="1">
      <c r="A78" s="61"/>
      <c r="B78" s="31">
        <f t="shared" si="13"/>
        <v>0</v>
      </c>
      <c r="C78" s="53" t="str">
        <f>IF(ISBLANK(D78),"",VLOOKUP($A78,Animales,3,0))</f>
        <v/>
      </c>
      <c r="D78" s="45"/>
      <c r="E78" s="53">
        <f>IF(ISERROR(VLOOKUP($D78,Característica_Animal,2,0)),1,VLOOKUP($D78,Característica_Animal,2,0))</f>
        <v>1</v>
      </c>
      <c r="F78" s="53" t="str">
        <f>IF(ISBLANK(D78),"",VLOOKUP(D78,Característica_Animal,3,0))</f>
        <v/>
      </c>
      <c r="G78" s="45"/>
      <c r="H78" s="53">
        <f>IF(ISERROR(VLOOKUP($G78,Característica_Animal,2,0)),1,VLOOKUP($G78,Característica_Animal,2,0))</f>
        <v>1</v>
      </c>
      <c r="I78" s="53" t="str">
        <f>IF(ISBLANK(G78),"",VLOOKUP(G78,Característica_Animal,3,0))</f>
        <v/>
      </c>
      <c r="J78" s="14">
        <f>IF(ISERROR(VLOOKUP($A78,Animales,2,0)),0,VLOOKUP($A78,Animales,2,0))</f>
        <v>0</v>
      </c>
      <c r="K78" s="55"/>
      <c r="L78" s="4"/>
      <c r="M78" s="4"/>
      <c r="N78" s="4"/>
      <c r="O78" s="4"/>
      <c r="P78" s="4"/>
      <c r="Q78" s="4"/>
      <c r="R78" s="4"/>
      <c r="S78" s="4"/>
      <c r="T78" s="4"/>
      <c r="U78" s="4"/>
      <c r="V78" s="4"/>
      <c r="W78" s="4"/>
      <c r="X78" s="4"/>
      <c r="Y78" s="4"/>
      <c r="Z78" s="4"/>
    </row>
    <row r="79" ht="12.75" customHeight="1">
      <c r="A79" s="63"/>
      <c r="B79" s="63"/>
      <c r="C79" s="63"/>
      <c r="D79" s="63"/>
      <c r="E79" s="63"/>
      <c r="F79" s="4"/>
      <c r="G79" s="58"/>
      <c r="H79" s="58"/>
      <c r="I79" s="58"/>
      <c r="J79" s="4"/>
      <c r="K79" s="4"/>
      <c r="L79" s="4"/>
      <c r="M79" s="4"/>
      <c r="N79" s="4"/>
      <c r="O79" s="4"/>
      <c r="P79" s="4"/>
      <c r="Q79" s="4"/>
      <c r="R79" s="4"/>
      <c r="S79" s="4"/>
      <c r="T79" s="4"/>
      <c r="U79" s="4"/>
      <c r="V79" s="4"/>
      <c r="W79" s="4"/>
      <c r="X79" s="4"/>
      <c r="Y79" s="4"/>
      <c r="Z79" s="4"/>
    </row>
    <row r="80" ht="12.75" customHeight="1">
      <c r="A80" s="61" t="s">
        <v>132</v>
      </c>
      <c r="B80" s="31">
        <f>SUM($B$24:$B$79)</f>
        <v>778.4</v>
      </c>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61" t="s">
        <v>133</v>
      </c>
      <c r="B81" s="31">
        <f>1000-B80</f>
        <v>221.6</v>
      </c>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8">
    <mergeCell ref="H23:P23"/>
    <mergeCell ref="H28:P28"/>
    <mergeCell ref="F36:N36"/>
    <mergeCell ref="E41:M41"/>
    <mergeCell ref="H50:P50"/>
    <mergeCell ref="F63:N63"/>
    <mergeCell ref="I33:Q33"/>
    <mergeCell ref="E16:G16"/>
    <mergeCell ref="E17:G17"/>
    <mergeCell ref="B9:C9"/>
    <mergeCell ref="B10:C10"/>
    <mergeCell ref="E18:G18"/>
    <mergeCell ref="E20:G20"/>
    <mergeCell ref="B1:C1"/>
    <mergeCell ref="B2:C2"/>
    <mergeCell ref="H2:K13"/>
    <mergeCell ref="B7:C7"/>
    <mergeCell ref="B8:C8"/>
  </mergeCells>
  <dataValidations>
    <dataValidation type="list" allowBlank="1" showInputMessage="1" showErrorMessage="1" prompt="Arma equipada - Esta arma no cuenta para carga." sqref="A24">
      <formula1>"Desarmado,Hojas Cortas,Hojas,Armas de Asta,Hachas,Arcos"</formula1>
    </dataValidation>
    <dataValidation type="decimal" allowBlank="1" showErrorMessage="1" sqref="E2:E4">
      <formula1>4.0</formula1>
      <formula2>12.0</formula2>
    </dataValidation>
    <dataValidation type="list" allowBlank="1" showErrorMessage="1" sqref="D76:D78 G76:G78">
      <formula1>"Astuto,Cría,Duro,Rebelde,Ruidoso"</formula1>
    </dataValidation>
    <dataValidation type="list" allowBlank="1" showErrorMessage="1" sqref="A64:A73">
      <formula1>"Accesorios,Anteojos,Bastón para caminar,Bastón para escalada,Bastón para nieve,Botas de agua,Botas de barro,Botas de nieve,Botas para la jungla,Calzado de escalada,Calzado para caminar,Capa cálida,Capa de camuflaje,Capa ignífuga,Capote,Capucha para arena"</formula1>
    </dataValidation>
    <dataValidation type="list" allowBlank="1" showInputMessage="1" showErrorMessage="1" prompt="Oficios para Granjero - Solo la clase &quot;Granjero&quot; elije un oficio. Dejar en blanco si juegas otra clase." sqref="A20">
      <formula1>"Artesanía,Cazar,Comerciar,Cultura,Curar,Etiqueta,Forrajear,Matarife,Música,Primeros Auxilios,Rastrear,Reparar,Tradiciones"</formula1>
    </dataValidation>
    <dataValidation type="list" allowBlank="1" showErrorMessage="1" sqref="A29:A31 A51:A53">
      <formula1>"Armadura Ligera,Armadura Media,Armadura Pesada,Ropas"</formula1>
    </dataValidation>
    <dataValidation type="list" allowBlank="1" showErrorMessage="1" sqref="B5">
      <formula1>"Artesano,Cazador,Granjero,Mercader,Noble,Sanador,Trovador"</formula1>
    </dataValidation>
    <dataValidation type="list" allowBlank="1" showErrorMessage="1" sqref="A34">
      <formula1>"Escudo Ligero,Escudo Pesado"</formula1>
    </dataValidation>
    <dataValidation type="list" allowBlank="1" showErrorMessage="1" sqref="B6">
      <formula1>"Mágico,Ofensivo,Técnico"</formula1>
    </dataValidation>
    <dataValidation type="list" allowBlank="1" showErrorMessage="1" sqref="A25:A26">
      <formula1>"Desarmado,Hojas Cortas,Hojas,Armas de Asta,Hachas,Arcos"</formula1>
    </dataValidation>
    <dataValidation type="list" allowBlank="1" showErrorMessage="1" sqref="A37:A39">
      <formula1>"Barril,Baúl de madera,Bolsa de cinturón,Bolsa de viaje,Mochila,Mochila grande"</formula1>
    </dataValidation>
    <dataValidation type="list" allowBlank="1" showErrorMessage="1" sqref="H24:H26 K24:K26 N24:N26 H29:H31 K29:K31 N29:N31 I34 L34 O34 I37:I39 L37:L39 H42:H48 K42:K48 K51:K53 N51:N53 F64:F73 I64:I73 L64:L73">
      <formula1>"Ninguna,Mono,Hermoso,Resistente,Alta calidad,Usado,Tosco,Anticuado,Apestoso,Maldito,Roto,Mythril,Oricalco"</formula1>
    </dataValidation>
    <dataValidation type="decimal" allowBlank="1" showInputMessage="1" showErrorMessage="1" prompt="Copia la fuerza inicial en la celda F1. No la modifiques luego, si aumentas la fuerza al pasar de nivel. Los PG máximos de un personaje no cambian cuando el valor de su FUE cambia.  Estos serán calculados basados en la celda F1, que debes llenar a mano al" sqref="E1">
      <formula1>4.0</formula1>
      <formula2>12.0</formula2>
    </dataValidation>
    <dataValidation type="list" allowBlank="1" showErrorMessage="1" sqref="A56:A61">
      <formula1>"Alcohol,Comida,Comida para animales,Raciones,Raciones repugnantes,Raciones sabrosas"</formula1>
    </dataValidation>
    <dataValidation type="decimal" allowBlank="1" showInputMessage="1" showErrorMessage="1" prompt="Aumenta cuando pases de nivel - Cada vez que pases de nivel aumenta este modificador en 3 puntos, que puedes repartir como prefieras entre PG y PM" sqref="C12:C13">
      <formula1>0.0</formula1>
      <formula2>3.0</formula2>
    </dataValidation>
    <dataValidation type="list" allowBlank="1" showErrorMessage="1" sqref="A42:A48">
      <formula1>"Almohada,Antorcha,Baño portátil,Bote para plantas,Brújula,Cantimplora,Cuaderno de cuero,Cubiertos,Cuerda,Espejo de mano,Instrumento musical,Jabón,Kit de lavado,Kit de reparaciones,Linterna,Mosquitera,Muñeco de peluche,Página de cuero,Paraguas,Perfume,Pied"&amp;"ra ardiente,Pluma de cristal,Pluma para escritura,Reloj del abuelo,Ropa de cama,Saco de dormir,Tienda,Tienda ártica,Tienda grande,Yesca y pedernal"</formula1>
    </dataValidation>
    <dataValidation type="list" allowBlank="1" showErrorMessage="1" sqref="A76:A78">
      <formula1>"Bestia de carga,Bestia de carga grande,Mascota,Montura,Montura grande"</formula1>
    </dataValidation>
    <dataValidation type="list" allowBlank="1" showInputMessage="1" showErrorMessage="1" prompt="¿El objeto es usado? - Si el objeto es usado, ponerlo de primero, para calcular la durabilidad correctamente." sqref="F37:F39 E42:E48 H51:H53">
      <formula1>"Ninguna,Mono,Hermoso,Resistente,Alta calidad,Usado,Tosco,Anticuado,Apestoso,Maldito,Roto,Mythril,Oricalco"</formula1>
    </dataValidation>
  </dataValidations>
  <drawing r:id="rId1"/>
</worksheet>
</file>